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CB730DA1-D930-4E20-85D4-B55885CC02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3" i="1" l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12" i="1"/>
</calcChain>
</file>

<file path=xl/sharedStrings.xml><?xml version="1.0" encoding="utf-8"?>
<sst xmlns="http://schemas.openxmlformats.org/spreadsheetml/2006/main" count="90" uniqueCount="67">
  <si>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</si>
  <si>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</si>
  <si>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</si>
  <si>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</si>
  <si>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</si>
  <si>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</si>
  <si>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</si>
  <si>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</si>
  <si>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</si>
  <si>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</si>
  <si>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</si>
  <si>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</si>
  <si>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</si>
  <si>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</si>
  <si>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</si>
  <si>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</si>
  <si>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</si>
  <si>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</si>
  <si>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</si>
  <si>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</si>
  <si>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</si>
  <si>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</si>
  <si>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</si>
  <si>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</si>
  <si>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</si>
  <si>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</si>
  <si>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</si>
  <si>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</si>
  <si>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</si>
  <si>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</si>
  <si>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</si>
  <si>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</si>
  <si>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</si>
  <si>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</si>
  <si>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</si>
  <si>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</si>
  <si>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</si>
  <si>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</si>
  <si>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</si>
  <si>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</si>
  <si>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</si>
  <si>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</si>
  <si>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</si>
  <si>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</si>
  <si>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</si>
  <si>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</si>
  <si>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</si>
  <si>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</si>
  <si>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</si>
  <si>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</si>
  <si>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</si>
  <si>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</si>
  <si>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</si>
  <si>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</si>
  <si>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</si>
  <si>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</si>
  <si>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</si>
  <si>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Amt in Lacs</t>
  </si>
  <si>
    <t>PMMY : TOTAL OUTSTANDING &amp; NPA AT THE END OF CURRENT QUARTER FOR : CHANDIGARH</t>
  </si>
  <si>
    <t>DBS</t>
  </si>
  <si>
    <t>%age</t>
  </si>
  <si>
    <t xml:space="preserve">%age of Shishu NPA </t>
  </si>
  <si>
    <t xml:space="preserve">%age of Kishore Mudra  NPA </t>
  </si>
  <si>
    <t xml:space="preserve">%age of Tarun Mudra  NPA </t>
  </si>
  <si>
    <t xml:space="preserve">%age of Total Mudra  NPA </t>
  </si>
  <si>
    <t>As on DEC 2025</t>
  </si>
  <si>
    <t xml:space="preserve">Annexure 9A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</si>
</sst>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sz val="12"/>
      <color rgb="FF333333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C0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000000"/>
      </right>
      <top style="thin">
        <color rgb="FFCAC9D9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5" fillId="0" borderId="0" xfId="0" applyFont="1"/>
    <xf numFmtId="49" fontId="2" fillId="3" borderId="1" xfId="0" applyNumberFormat="1" applyFont="1" applyFill="1" applyBorder="1" applyAlignment="1">
      <alignment horizontal="center" vertical="top" wrapText="1"/>
    </xf>
    <xf numFmtId="2" fontId="6" fillId="2" borderId="0" xfId="0" applyNumberFormat="1" applyFont="1" applyFill="1" applyAlignment="1">
      <alignment horizontal="left"/>
    </xf>
    <xf numFmtId="2" fontId="4" fillId="4" borderId="5" xfId="0" applyNumberFormat="1" applyFont="1" applyFill="1" applyBorder="1" applyAlignment="1">
      <alignment vertical="center" wrapText="1"/>
    </xf>
    <xf numFmtId="2" fontId="7" fillId="0" borderId="0" xfId="0" applyNumberFormat="1" applyFont="1"/>
    <xf numFmtId="0" fontId="4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/>
    </xf>
    <xf numFmtId="2" fontId="2" fillId="4" borderId="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2" fontId="4" fillId="0" borderId="5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59"/>
  <sheetViews>
    <sheetView tabSelected="1" workbookViewId="0">
      <selection activeCell="Y59" sqref="B2:Y59"/>
    </sheetView>
  </sheetViews>
  <sheetFormatPr defaultRowHeight="15" x14ac:dyDescent="0.2"/>
  <cols>
    <col min="1" max="1" width="0.28515625" customWidth="1"/>
    <col min="2" max="2" width="0.140625" hidden="1" customWidth="1"/>
    <col min="3" max="3" width="0" hidden="1" customWidth="1"/>
    <col min="4" max="4" width="23.85546875" style="4" customWidth="1"/>
    <col min="5" max="5" width="7" customWidth="1"/>
    <col min="6" max="6" width="11.7109375" customWidth="1"/>
    <col min="7" max="7" width="7.7109375" customWidth="1"/>
    <col min="8" max="8" width="10.42578125" customWidth="1"/>
    <col min="9" max="9" width="9.28515625" customWidth="1"/>
    <col min="10" max="10" width="7.42578125" customWidth="1"/>
    <col min="11" max="11" width="12.140625" customWidth="1"/>
    <col min="12" max="12" width="7.42578125" customWidth="1"/>
    <col min="13" max="13" width="11.7109375" customWidth="1"/>
    <col min="14" max="14" width="10.5703125" customWidth="1"/>
    <col min="15" max="15" width="6.28515625" customWidth="1"/>
    <col min="16" max="16" width="11.85546875" customWidth="1"/>
    <col min="17" max="17" width="5" customWidth="1"/>
    <col min="18" max="19" width="10.28515625" customWidth="1"/>
    <col min="20" max="20" width="9" customWidth="1"/>
    <col min="21" max="21" width="12.7109375" customWidth="1"/>
    <col min="22" max="22" width="7" customWidth="1"/>
    <col min="23" max="23" width="10.85546875" customWidth="1"/>
    <col min="24" max="24" width="0" hidden="1" customWidth="1"/>
    <col min="25" max="25" width="9.85546875" style="8" customWidth="1"/>
  </cols>
  <sheetData>
    <row r="1" spans="2:25" s="1" customFormat="1" ht="1.5" customHeight="1" x14ac:dyDescent="0.2">
      <c r="D1" s="3"/>
      <c r="Y1" s="6"/>
    </row>
    <row r="2" spans="2:25" s="1" customFormat="1" ht="15" customHeight="1" x14ac:dyDescent="0.25">
      <c r="C2" s="10" t="s">
        <v>56</v>
      </c>
      <c r="D2" s="10"/>
      <c r="V2" s="9" t="s">
        <v>66</v>
      </c>
      <c r="W2" s="9"/>
      <c r="Y2" s="6"/>
    </row>
    <row r="3" spans="2:25" s="1" customFormat="1" ht="1.5" customHeight="1" x14ac:dyDescent="0.2">
      <c r="D3" s="3"/>
      <c r="Y3" s="6"/>
    </row>
    <row r="4" spans="2:25" s="1" customFormat="1" ht="12.75" customHeight="1" x14ac:dyDescent="0.2">
      <c r="D4" s="2" t="s">
        <v>65</v>
      </c>
      <c r="Y4" s="6"/>
    </row>
    <row r="5" spans="2:25" s="1" customFormat="1" ht="0.6" customHeight="1" x14ac:dyDescent="0.2">
      <c r="D5" s="3"/>
      <c r="Y5" s="6"/>
    </row>
    <row r="6" spans="2:25" s="1" customFormat="1" ht="5.25" customHeight="1" x14ac:dyDescent="0.2">
      <c r="D6" s="3"/>
      <c r="V6" s="13" t="s">
        <v>57</v>
      </c>
      <c r="W6" s="13"/>
      <c r="X6" s="13"/>
      <c r="Y6" s="6"/>
    </row>
    <row r="7" spans="2:25" s="1" customFormat="1" ht="1.1499999999999999" customHeight="1" x14ac:dyDescent="0.2">
      <c r="B7" s="10" t="s">
        <v>58</v>
      </c>
      <c r="C7" s="10"/>
      <c r="D7" s="10"/>
      <c r="E7" s="10"/>
      <c r="F7" s="10"/>
      <c r="G7" s="10"/>
      <c r="H7" s="10"/>
      <c r="I7" s="10"/>
      <c r="J7" s="10"/>
      <c r="K7" s="10"/>
      <c r="L7" s="10"/>
      <c r="V7" s="13"/>
      <c r="W7" s="13"/>
      <c r="X7" s="13"/>
      <c r="Y7" s="6"/>
    </row>
    <row r="8" spans="2:25" s="1" customFormat="1" ht="16.5" customHeight="1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V8" s="13"/>
      <c r="W8" s="13"/>
      <c r="X8" s="13"/>
      <c r="Y8" s="6"/>
    </row>
    <row r="9" spans="2:25" s="1" customFormat="1" ht="25.5" customHeight="1" x14ac:dyDescent="0.2">
      <c r="D9" s="11" t="s">
        <v>0</v>
      </c>
      <c r="E9" s="12" t="s">
        <v>1</v>
      </c>
      <c r="F9" s="12"/>
      <c r="G9" s="12"/>
      <c r="H9" s="12"/>
      <c r="I9" s="14" t="s">
        <v>61</v>
      </c>
      <c r="J9" s="12" t="s">
        <v>2</v>
      </c>
      <c r="K9" s="12"/>
      <c r="L9" s="12"/>
      <c r="M9" s="12"/>
      <c r="N9" s="14" t="s">
        <v>62</v>
      </c>
      <c r="O9" s="12" t="s">
        <v>3</v>
      </c>
      <c r="P9" s="12"/>
      <c r="Q9" s="12"/>
      <c r="R9" s="12"/>
      <c r="S9" s="14" t="s">
        <v>63</v>
      </c>
      <c r="T9" s="12" t="s">
        <v>4</v>
      </c>
      <c r="U9" s="12"/>
      <c r="V9" s="12"/>
      <c r="W9" s="12"/>
      <c r="Y9" s="14" t="s">
        <v>64</v>
      </c>
    </row>
    <row r="10" spans="2:25" s="1" customFormat="1" ht="25.5" customHeight="1" x14ac:dyDescent="0.2">
      <c r="D10" s="11"/>
      <c r="E10" s="12" t="s">
        <v>5</v>
      </c>
      <c r="F10" s="12"/>
      <c r="G10" s="12" t="s">
        <v>6</v>
      </c>
      <c r="H10" s="12"/>
      <c r="I10" s="14"/>
      <c r="J10" s="12" t="s">
        <v>5</v>
      </c>
      <c r="K10" s="12"/>
      <c r="L10" s="12" t="s">
        <v>6</v>
      </c>
      <c r="M10" s="12"/>
      <c r="N10" s="14"/>
      <c r="O10" s="12" t="s">
        <v>5</v>
      </c>
      <c r="P10" s="12"/>
      <c r="Q10" s="12" t="s">
        <v>6</v>
      </c>
      <c r="R10" s="12"/>
      <c r="S10" s="14"/>
      <c r="T10" s="12" t="s">
        <v>5</v>
      </c>
      <c r="U10" s="12"/>
      <c r="V10" s="12" t="s">
        <v>6</v>
      </c>
      <c r="W10" s="12"/>
      <c r="Y10" s="14"/>
    </row>
    <row r="11" spans="2:25" s="1" customFormat="1" ht="25.5" customHeight="1" x14ac:dyDescent="0.2">
      <c r="D11" s="11"/>
      <c r="E11" s="5" t="s">
        <v>7</v>
      </c>
      <c r="F11" s="5" t="s">
        <v>8</v>
      </c>
      <c r="G11" s="5" t="s">
        <v>7</v>
      </c>
      <c r="H11" s="5" t="s">
        <v>8</v>
      </c>
      <c r="I11" s="7" t="s">
        <v>60</v>
      </c>
      <c r="J11" s="5" t="s">
        <v>7</v>
      </c>
      <c r="K11" s="5" t="s">
        <v>8</v>
      </c>
      <c r="L11" s="5" t="s">
        <v>7</v>
      </c>
      <c r="M11" s="5" t="s">
        <v>8</v>
      </c>
      <c r="N11" s="7" t="s">
        <v>60</v>
      </c>
      <c r="O11" s="5" t="s">
        <v>7</v>
      </c>
      <c r="P11" s="5" t="s">
        <v>8</v>
      </c>
      <c r="Q11" s="5" t="s">
        <v>7</v>
      </c>
      <c r="R11" s="5" t="s">
        <v>8</v>
      </c>
      <c r="S11" s="7" t="s">
        <v>60</v>
      </c>
      <c r="T11" s="5" t="s">
        <v>7</v>
      </c>
      <c r="U11" s="5" t="s">
        <v>8</v>
      </c>
      <c r="V11" s="5" t="s">
        <v>7</v>
      </c>
      <c r="W11" s="5" t="s">
        <v>8</v>
      </c>
      <c r="Y11" s="7" t="s">
        <v>60</v>
      </c>
    </row>
    <row r="12" spans="2:25" s="1" customFormat="1" ht="19.149999999999999" customHeight="1" x14ac:dyDescent="0.25">
      <c r="D12" s="15" t="s">
        <v>9</v>
      </c>
      <c r="E12" s="16">
        <v>113</v>
      </c>
      <c r="F12" s="17">
        <v>31.203577800000001</v>
      </c>
      <c r="G12" s="16">
        <v>26</v>
      </c>
      <c r="H12" s="17">
        <v>6.4753439000000004</v>
      </c>
      <c r="I12" s="17">
        <f>(H12/F12)*100</f>
        <v>20.751927684395216</v>
      </c>
      <c r="J12" s="16">
        <v>253</v>
      </c>
      <c r="K12" s="17">
        <v>456.7920062</v>
      </c>
      <c r="L12" s="16">
        <v>51</v>
      </c>
      <c r="M12" s="17">
        <v>82.1517506</v>
      </c>
      <c r="N12" s="17">
        <f>(M12/K12)*100</f>
        <v>17.984498302282244</v>
      </c>
      <c r="O12" s="16">
        <v>143</v>
      </c>
      <c r="P12" s="17">
        <v>876.31795799999998</v>
      </c>
      <c r="Q12" s="16">
        <v>30</v>
      </c>
      <c r="R12" s="17">
        <v>206.10917749999999</v>
      </c>
      <c r="S12" s="17">
        <f>(R12/P12)*100</f>
        <v>23.519907998964001</v>
      </c>
      <c r="T12" s="16">
        <v>509</v>
      </c>
      <c r="U12" s="16">
        <v>1364.3135420000001</v>
      </c>
      <c r="V12" s="16">
        <v>107</v>
      </c>
      <c r="W12" s="16">
        <v>294.73627199999999</v>
      </c>
      <c r="X12" s="18"/>
      <c r="Y12" s="19">
        <f>(W12/U12)*100</f>
        <v>21.603265153253162</v>
      </c>
    </row>
    <row r="13" spans="2:25" s="1" customFormat="1" ht="19.149999999999999" customHeight="1" x14ac:dyDescent="0.25">
      <c r="D13" s="15" t="s">
        <v>10</v>
      </c>
      <c r="E13" s="16">
        <v>9</v>
      </c>
      <c r="F13" s="17">
        <v>2.9027783999999999</v>
      </c>
      <c r="G13" s="16">
        <v>0</v>
      </c>
      <c r="H13" s="17">
        <v>0</v>
      </c>
      <c r="I13" s="17">
        <f t="shared" ref="I13:I59" si="0">(H13/F13)*100</f>
        <v>0</v>
      </c>
      <c r="J13" s="16">
        <v>38</v>
      </c>
      <c r="K13" s="17">
        <v>78.758225300000007</v>
      </c>
      <c r="L13" s="16">
        <v>3</v>
      </c>
      <c r="M13" s="17">
        <v>9.5644448999999998</v>
      </c>
      <c r="N13" s="17">
        <f t="shared" ref="N13:N59" si="1">(M13/K13)*100</f>
        <v>12.144058431443604</v>
      </c>
      <c r="O13" s="16">
        <v>23</v>
      </c>
      <c r="P13" s="17">
        <v>152.3728577</v>
      </c>
      <c r="Q13" s="16">
        <v>2</v>
      </c>
      <c r="R13" s="17">
        <v>19.804130000000001</v>
      </c>
      <c r="S13" s="17">
        <f t="shared" ref="S13:S59" si="2">(R13/P13)*100</f>
        <v>12.997150738612156</v>
      </c>
      <c r="T13" s="16">
        <v>70</v>
      </c>
      <c r="U13" s="16">
        <v>234.03386140000001</v>
      </c>
      <c r="V13" s="16">
        <v>5</v>
      </c>
      <c r="W13" s="16">
        <v>29.368574899999999</v>
      </c>
      <c r="X13" s="18"/>
      <c r="Y13" s="19">
        <f t="shared" ref="Y13:Y59" si="3">(W13/U13)*100</f>
        <v>12.548857128757351</v>
      </c>
    </row>
    <row r="14" spans="2:25" s="1" customFormat="1" ht="19.149999999999999" customHeight="1" x14ac:dyDescent="0.25">
      <c r="D14" s="15" t="s">
        <v>11</v>
      </c>
      <c r="E14" s="16">
        <v>14</v>
      </c>
      <c r="F14" s="17">
        <v>2.7335927999999998</v>
      </c>
      <c r="G14" s="16">
        <v>12</v>
      </c>
      <c r="H14" s="17">
        <v>2.0311389000000002</v>
      </c>
      <c r="I14" s="17">
        <f t="shared" si="0"/>
        <v>74.302906416786001</v>
      </c>
      <c r="J14" s="16">
        <v>64</v>
      </c>
      <c r="K14" s="17">
        <v>96.215067099999999</v>
      </c>
      <c r="L14" s="16">
        <v>31</v>
      </c>
      <c r="M14" s="17">
        <v>41.825251999999999</v>
      </c>
      <c r="N14" s="17">
        <f t="shared" si="1"/>
        <v>43.470584452775377</v>
      </c>
      <c r="O14" s="16">
        <v>31</v>
      </c>
      <c r="P14" s="17">
        <v>218.44967729999999</v>
      </c>
      <c r="Q14" s="16">
        <v>12</v>
      </c>
      <c r="R14" s="17">
        <v>79.336702000000002</v>
      </c>
      <c r="S14" s="17">
        <f t="shared" si="2"/>
        <v>36.318067840881177</v>
      </c>
      <c r="T14" s="16">
        <v>109</v>
      </c>
      <c r="U14" s="16">
        <v>317.39833720000001</v>
      </c>
      <c r="V14" s="16">
        <v>55</v>
      </c>
      <c r="W14" s="16">
        <v>123.1930929</v>
      </c>
      <c r="X14" s="18"/>
      <c r="Y14" s="19">
        <f t="shared" si="3"/>
        <v>38.81340210751425</v>
      </c>
    </row>
    <row r="15" spans="2:25" s="1" customFormat="1" ht="19.149999999999999" customHeight="1" x14ac:dyDescent="0.25">
      <c r="D15" s="15" t="s">
        <v>12</v>
      </c>
      <c r="E15" s="16">
        <v>423</v>
      </c>
      <c r="F15" s="17">
        <v>82.055416300000005</v>
      </c>
      <c r="G15" s="16">
        <v>126</v>
      </c>
      <c r="H15" s="17">
        <v>21.6129803</v>
      </c>
      <c r="I15" s="17">
        <f t="shared" si="0"/>
        <v>26.339492594835569</v>
      </c>
      <c r="J15" s="16">
        <v>525</v>
      </c>
      <c r="K15" s="17">
        <v>1250.5075451</v>
      </c>
      <c r="L15" s="16">
        <v>155</v>
      </c>
      <c r="M15" s="17">
        <v>280.4757219</v>
      </c>
      <c r="N15" s="17">
        <f t="shared" si="1"/>
        <v>22.428950788743226</v>
      </c>
      <c r="O15" s="16">
        <v>474</v>
      </c>
      <c r="P15" s="17">
        <v>3420.6712308000001</v>
      </c>
      <c r="Q15" s="16">
        <v>61</v>
      </c>
      <c r="R15" s="17">
        <v>397.1990697</v>
      </c>
      <c r="S15" s="17">
        <f t="shared" si="2"/>
        <v>11.611728894714799</v>
      </c>
      <c r="T15" s="16">
        <v>1422</v>
      </c>
      <c r="U15" s="16">
        <v>4753.2341921999996</v>
      </c>
      <c r="V15" s="16">
        <v>342</v>
      </c>
      <c r="W15" s="16">
        <v>699.28777190000005</v>
      </c>
      <c r="X15" s="18"/>
      <c r="Y15" s="19">
        <f t="shared" si="3"/>
        <v>14.711830800332182</v>
      </c>
    </row>
    <row r="16" spans="2:25" s="1" customFormat="1" ht="19.149999999999999" customHeight="1" x14ac:dyDescent="0.25">
      <c r="D16" s="15" t="s">
        <v>13</v>
      </c>
      <c r="E16" s="16">
        <v>225</v>
      </c>
      <c r="F16" s="17">
        <v>1351.1526320999999</v>
      </c>
      <c r="G16" s="16">
        <v>113</v>
      </c>
      <c r="H16" s="17">
        <v>505.60199010000002</v>
      </c>
      <c r="I16" s="17">
        <f t="shared" si="0"/>
        <v>37.420049969793496</v>
      </c>
      <c r="J16" s="16">
        <v>165</v>
      </c>
      <c r="K16" s="17">
        <v>296.051852</v>
      </c>
      <c r="L16" s="16">
        <v>86</v>
      </c>
      <c r="M16" s="17">
        <v>103.614754</v>
      </c>
      <c r="N16" s="17">
        <f t="shared" si="1"/>
        <v>34.998853511647688</v>
      </c>
      <c r="O16" s="16">
        <v>111</v>
      </c>
      <c r="P16" s="17">
        <v>652.75933689999999</v>
      </c>
      <c r="Q16" s="16">
        <v>17</v>
      </c>
      <c r="R16" s="17">
        <v>85.914578000000006</v>
      </c>
      <c r="S16" s="17">
        <f t="shared" si="2"/>
        <v>13.161753979347793</v>
      </c>
      <c r="T16" s="16">
        <v>501</v>
      </c>
      <c r="U16" s="16">
        <v>2299.9638209999998</v>
      </c>
      <c r="V16" s="16">
        <v>216</v>
      </c>
      <c r="W16" s="16">
        <v>695.13132210000003</v>
      </c>
      <c r="X16" s="18"/>
      <c r="Y16" s="19">
        <f t="shared" si="3"/>
        <v>30.22357637772599</v>
      </c>
    </row>
    <row r="17" spans="4:25" s="1" customFormat="1" ht="19.149999999999999" customHeight="1" x14ac:dyDescent="0.25">
      <c r="D17" s="15" t="s">
        <v>14</v>
      </c>
      <c r="E17" s="16">
        <v>64</v>
      </c>
      <c r="F17" s="17">
        <v>7.5901594000000001</v>
      </c>
      <c r="G17" s="16">
        <v>19</v>
      </c>
      <c r="H17" s="17">
        <v>0.39276240000000001</v>
      </c>
      <c r="I17" s="17">
        <f t="shared" si="0"/>
        <v>5.174626503891341</v>
      </c>
      <c r="J17" s="16">
        <v>88</v>
      </c>
      <c r="K17" s="17">
        <v>141.730053</v>
      </c>
      <c r="L17" s="16">
        <v>33</v>
      </c>
      <c r="M17" s="17">
        <v>18.322933599999999</v>
      </c>
      <c r="N17" s="17">
        <f t="shared" si="1"/>
        <v>12.928051046449548</v>
      </c>
      <c r="O17" s="16">
        <v>74</v>
      </c>
      <c r="P17" s="17">
        <v>384.78928589999998</v>
      </c>
      <c r="Q17" s="16">
        <v>21</v>
      </c>
      <c r="R17" s="17">
        <v>51.943981700000002</v>
      </c>
      <c r="S17" s="17">
        <f t="shared" si="2"/>
        <v>13.499331609118487</v>
      </c>
      <c r="T17" s="16">
        <v>226</v>
      </c>
      <c r="U17" s="16">
        <v>534.10949830000004</v>
      </c>
      <c r="V17" s="16">
        <v>73</v>
      </c>
      <c r="W17" s="16">
        <v>70.659677700000003</v>
      </c>
      <c r="X17" s="18"/>
      <c r="Y17" s="19">
        <f t="shared" si="3"/>
        <v>13.229436646399364</v>
      </c>
    </row>
    <row r="18" spans="4:25" s="1" customFormat="1" ht="19.149999999999999" customHeight="1" x14ac:dyDescent="0.25">
      <c r="D18" s="15" t="s">
        <v>15</v>
      </c>
      <c r="E18" s="16">
        <v>56</v>
      </c>
      <c r="F18" s="17">
        <v>9.2496683999999991</v>
      </c>
      <c r="G18" s="16">
        <v>13</v>
      </c>
      <c r="H18" s="17">
        <v>1.0743822999999999</v>
      </c>
      <c r="I18" s="17">
        <f t="shared" si="0"/>
        <v>11.615360178749759</v>
      </c>
      <c r="J18" s="16">
        <v>96</v>
      </c>
      <c r="K18" s="17">
        <v>154.03884790000001</v>
      </c>
      <c r="L18" s="16">
        <v>16</v>
      </c>
      <c r="M18" s="17">
        <v>27.706987000000002</v>
      </c>
      <c r="N18" s="17">
        <f t="shared" si="1"/>
        <v>17.987012612550188</v>
      </c>
      <c r="O18" s="16">
        <v>40</v>
      </c>
      <c r="P18" s="17">
        <v>197.8002036</v>
      </c>
      <c r="Q18" s="16">
        <v>8</v>
      </c>
      <c r="R18" s="17">
        <v>31.2622125</v>
      </c>
      <c r="S18" s="17">
        <f t="shared" si="2"/>
        <v>15.804944550623304</v>
      </c>
      <c r="T18" s="16">
        <v>192</v>
      </c>
      <c r="U18" s="16">
        <v>361.0887199</v>
      </c>
      <c r="V18" s="16">
        <v>37</v>
      </c>
      <c r="W18" s="16">
        <v>60.043581799999998</v>
      </c>
      <c r="X18" s="18"/>
      <c r="Y18" s="19">
        <f t="shared" si="3"/>
        <v>16.628484494511067</v>
      </c>
    </row>
    <row r="19" spans="4:25" s="1" customFormat="1" ht="19.149999999999999" customHeight="1" x14ac:dyDescent="0.25">
      <c r="D19" s="15" t="s">
        <v>16</v>
      </c>
      <c r="E19" s="16">
        <v>796</v>
      </c>
      <c r="F19" s="17">
        <v>192.01744819999999</v>
      </c>
      <c r="G19" s="16">
        <v>287</v>
      </c>
      <c r="H19" s="17">
        <v>74.160887000000002</v>
      </c>
      <c r="I19" s="17">
        <f t="shared" si="0"/>
        <v>38.621952169032106</v>
      </c>
      <c r="J19" s="16">
        <v>1033</v>
      </c>
      <c r="K19" s="17">
        <v>1636.6914300000001</v>
      </c>
      <c r="L19" s="16">
        <v>352</v>
      </c>
      <c r="M19" s="17">
        <v>399.31978850000002</v>
      </c>
      <c r="N19" s="17">
        <f t="shared" si="1"/>
        <v>24.397988599475955</v>
      </c>
      <c r="O19" s="16">
        <v>418</v>
      </c>
      <c r="P19" s="17">
        <v>2555.4550107999999</v>
      </c>
      <c r="Q19" s="16">
        <v>97</v>
      </c>
      <c r="R19" s="17">
        <v>556.21302079999998</v>
      </c>
      <c r="S19" s="17">
        <f t="shared" si="2"/>
        <v>21.765713677184802</v>
      </c>
      <c r="T19" s="16">
        <v>2247</v>
      </c>
      <c r="U19" s="16">
        <v>4384.1638890000004</v>
      </c>
      <c r="V19" s="16">
        <v>736</v>
      </c>
      <c r="W19" s="16">
        <v>1029.6936963000001</v>
      </c>
      <c r="X19" s="18"/>
      <c r="Y19" s="19">
        <f t="shared" si="3"/>
        <v>23.486660680809234</v>
      </c>
    </row>
    <row r="20" spans="4:25" s="1" customFormat="1" ht="19.149999999999999" customHeight="1" x14ac:dyDescent="0.25">
      <c r="D20" s="15" t="s">
        <v>17</v>
      </c>
      <c r="E20" s="16">
        <v>120</v>
      </c>
      <c r="F20" s="17">
        <v>97.930130000000005</v>
      </c>
      <c r="G20" s="16">
        <v>33</v>
      </c>
      <c r="H20" s="17">
        <v>7.9782799999999998</v>
      </c>
      <c r="I20" s="17">
        <f t="shared" si="0"/>
        <v>8.1469104554441003</v>
      </c>
      <c r="J20" s="16">
        <v>168</v>
      </c>
      <c r="K20" s="17">
        <v>349.88587999999999</v>
      </c>
      <c r="L20" s="16">
        <v>43</v>
      </c>
      <c r="M20" s="17">
        <v>65.109359999999995</v>
      </c>
      <c r="N20" s="17">
        <f t="shared" si="1"/>
        <v>18.608741798897398</v>
      </c>
      <c r="O20" s="16">
        <v>109</v>
      </c>
      <c r="P20" s="17">
        <v>715.10605999999996</v>
      </c>
      <c r="Q20" s="16">
        <v>16</v>
      </c>
      <c r="R20" s="17">
        <v>114.03425</v>
      </c>
      <c r="S20" s="17">
        <f t="shared" si="2"/>
        <v>15.946480722034437</v>
      </c>
      <c r="T20" s="16">
        <v>397</v>
      </c>
      <c r="U20" s="16">
        <v>1162.9220700000001</v>
      </c>
      <c r="V20" s="16">
        <v>92</v>
      </c>
      <c r="W20" s="16">
        <v>187.12189000000001</v>
      </c>
      <c r="X20" s="18"/>
      <c r="Y20" s="19">
        <f t="shared" si="3"/>
        <v>16.090664613493836</v>
      </c>
    </row>
    <row r="21" spans="4:25" s="1" customFormat="1" ht="19.149999999999999" customHeight="1" x14ac:dyDescent="0.25">
      <c r="D21" s="15" t="s">
        <v>18</v>
      </c>
      <c r="E21" s="16">
        <v>629</v>
      </c>
      <c r="F21" s="17">
        <v>76.249165000000005</v>
      </c>
      <c r="G21" s="16">
        <v>291</v>
      </c>
      <c r="H21" s="17">
        <v>12.1187009</v>
      </c>
      <c r="I21" s="17">
        <f t="shared" si="0"/>
        <v>15.893552276933132</v>
      </c>
      <c r="J21" s="16">
        <v>951</v>
      </c>
      <c r="K21" s="17">
        <v>1072.7555167999999</v>
      </c>
      <c r="L21" s="16">
        <v>351</v>
      </c>
      <c r="M21" s="17">
        <v>221.7754979</v>
      </c>
      <c r="N21" s="17">
        <f t="shared" si="1"/>
        <v>20.673442776742849</v>
      </c>
      <c r="O21" s="16">
        <v>293</v>
      </c>
      <c r="P21" s="17">
        <v>1412.6462372999999</v>
      </c>
      <c r="Q21" s="16">
        <v>65</v>
      </c>
      <c r="R21" s="17">
        <v>140.4099875</v>
      </c>
      <c r="S21" s="17">
        <f t="shared" si="2"/>
        <v>9.939501043684265</v>
      </c>
      <c r="T21" s="16">
        <v>1873</v>
      </c>
      <c r="U21" s="16">
        <v>2561.6509191</v>
      </c>
      <c r="V21" s="16">
        <v>707</v>
      </c>
      <c r="W21" s="16">
        <v>374.30418630000003</v>
      </c>
      <c r="X21" s="18"/>
      <c r="Y21" s="19">
        <f t="shared" si="3"/>
        <v>14.611834247560418</v>
      </c>
    </row>
    <row r="22" spans="4:25" s="1" customFormat="1" ht="19.149999999999999" customHeight="1" x14ac:dyDescent="0.25">
      <c r="D22" s="15" t="s">
        <v>19</v>
      </c>
      <c r="E22" s="16">
        <v>162</v>
      </c>
      <c r="F22" s="17">
        <v>48.339290300000002</v>
      </c>
      <c r="G22" s="16">
        <v>80</v>
      </c>
      <c r="H22" s="17">
        <v>32.276634799999997</v>
      </c>
      <c r="I22" s="17">
        <f t="shared" si="0"/>
        <v>66.771015047359924</v>
      </c>
      <c r="J22" s="16">
        <v>385</v>
      </c>
      <c r="K22" s="17">
        <v>760.00128610000002</v>
      </c>
      <c r="L22" s="16">
        <v>79</v>
      </c>
      <c r="M22" s="17">
        <v>116.348412</v>
      </c>
      <c r="N22" s="17">
        <f t="shared" si="1"/>
        <v>15.30897567253472</v>
      </c>
      <c r="O22" s="16">
        <v>197</v>
      </c>
      <c r="P22" s="17">
        <v>1323.5613014</v>
      </c>
      <c r="Q22" s="16">
        <v>25</v>
      </c>
      <c r="R22" s="17">
        <v>178.72711630000001</v>
      </c>
      <c r="S22" s="17">
        <f t="shared" si="2"/>
        <v>13.503501206249457</v>
      </c>
      <c r="T22" s="16">
        <v>744</v>
      </c>
      <c r="U22" s="16">
        <v>2131.9018778</v>
      </c>
      <c r="V22" s="16">
        <v>184</v>
      </c>
      <c r="W22" s="16">
        <v>327.35216309999998</v>
      </c>
      <c r="X22" s="18"/>
      <c r="Y22" s="19">
        <f t="shared" si="3"/>
        <v>15.35493572705178</v>
      </c>
    </row>
    <row r="23" spans="4:25" s="1" customFormat="1" ht="19.149999999999999" customHeight="1" x14ac:dyDescent="0.25">
      <c r="D23" s="15" t="s">
        <v>20</v>
      </c>
      <c r="E23" s="16">
        <v>913</v>
      </c>
      <c r="F23" s="17">
        <v>73.188434700000002</v>
      </c>
      <c r="G23" s="16">
        <v>189</v>
      </c>
      <c r="H23" s="17">
        <v>56.540534899999997</v>
      </c>
      <c r="I23" s="17">
        <f t="shared" si="0"/>
        <v>77.253373612593464</v>
      </c>
      <c r="J23" s="16">
        <v>1019</v>
      </c>
      <c r="K23" s="17">
        <v>1719.8457877999999</v>
      </c>
      <c r="L23" s="16">
        <v>440</v>
      </c>
      <c r="M23" s="17">
        <v>559.43172370000002</v>
      </c>
      <c r="N23" s="17">
        <f t="shared" si="1"/>
        <v>32.528016620351551</v>
      </c>
      <c r="O23" s="16">
        <v>643</v>
      </c>
      <c r="P23" s="17">
        <v>4046.0891068999999</v>
      </c>
      <c r="Q23" s="16">
        <v>186</v>
      </c>
      <c r="R23" s="17">
        <v>1175.3729642000001</v>
      </c>
      <c r="S23" s="17">
        <f t="shared" si="2"/>
        <v>29.04960650015288</v>
      </c>
      <c r="T23" s="16">
        <v>2575</v>
      </c>
      <c r="U23" s="16">
        <v>5839.1233294000003</v>
      </c>
      <c r="V23" s="16">
        <v>815</v>
      </c>
      <c r="W23" s="16">
        <v>1791.3452228000001</v>
      </c>
      <c r="X23" s="18"/>
      <c r="Y23" s="19">
        <f t="shared" si="3"/>
        <v>30.678324839973364</v>
      </c>
    </row>
    <row r="24" spans="4:25" s="1" customFormat="1" ht="19.149999999999999" customHeight="1" x14ac:dyDescent="0.25">
      <c r="D24" s="15" t="s">
        <v>21</v>
      </c>
      <c r="E24" s="16">
        <v>3524</v>
      </c>
      <c r="F24" s="16">
        <v>1974.6122934</v>
      </c>
      <c r="G24" s="16">
        <v>1189</v>
      </c>
      <c r="H24" s="16">
        <v>720.26363549999996</v>
      </c>
      <c r="I24" s="17">
        <f t="shared" si="0"/>
        <v>36.476205374970547</v>
      </c>
      <c r="J24" s="16">
        <v>4785</v>
      </c>
      <c r="K24" s="16">
        <v>8013.2734972999997</v>
      </c>
      <c r="L24" s="16">
        <v>1640</v>
      </c>
      <c r="M24" s="16">
        <v>1925.6466261</v>
      </c>
      <c r="N24" s="17">
        <f t="shared" si="1"/>
        <v>24.030711378425178</v>
      </c>
      <c r="O24" s="16">
        <v>2556</v>
      </c>
      <c r="P24" s="16">
        <v>15956.0182666</v>
      </c>
      <c r="Q24" s="16">
        <v>540</v>
      </c>
      <c r="R24" s="16">
        <v>3036.3271902000001</v>
      </c>
      <c r="S24" s="17">
        <f t="shared" si="2"/>
        <v>19.029353936976896</v>
      </c>
      <c r="T24" s="16">
        <v>10865</v>
      </c>
      <c r="U24" s="16">
        <v>25943.904057299998</v>
      </c>
      <c r="V24" s="16">
        <v>3369</v>
      </c>
      <c r="W24" s="16">
        <v>5682.2374517999997</v>
      </c>
      <c r="X24" s="18"/>
      <c r="Y24" s="19">
        <f t="shared" si="3"/>
        <v>21.902013818930822</v>
      </c>
    </row>
    <row r="25" spans="4:25" s="1" customFormat="1" ht="19.149999999999999" customHeight="1" x14ac:dyDescent="0.25">
      <c r="D25" s="15" t="s">
        <v>22</v>
      </c>
      <c r="E25" s="16">
        <v>4</v>
      </c>
      <c r="F25" s="17">
        <v>0.80644000000000005</v>
      </c>
      <c r="G25" s="16">
        <v>0</v>
      </c>
      <c r="H25" s="17">
        <v>0</v>
      </c>
      <c r="I25" s="17">
        <f t="shared" si="0"/>
        <v>0</v>
      </c>
      <c r="J25" s="16">
        <v>180</v>
      </c>
      <c r="K25" s="17">
        <v>333.5182896</v>
      </c>
      <c r="L25" s="16">
        <v>2</v>
      </c>
      <c r="M25" s="17">
        <v>0.93515630000000005</v>
      </c>
      <c r="N25" s="17">
        <f t="shared" si="1"/>
        <v>0.28039130961050601</v>
      </c>
      <c r="O25" s="16">
        <v>121</v>
      </c>
      <c r="P25" s="17">
        <v>694.92083720000005</v>
      </c>
      <c r="Q25" s="16">
        <v>3</v>
      </c>
      <c r="R25" s="17">
        <v>8.5490043</v>
      </c>
      <c r="S25" s="17">
        <f t="shared" si="2"/>
        <v>1.2302126864472729</v>
      </c>
      <c r="T25" s="16">
        <v>305</v>
      </c>
      <c r="U25" s="16">
        <v>1029.2455668</v>
      </c>
      <c r="V25" s="16">
        <v>5</v>
      </c>
      <c r="W25" s="16">
        <v>9.4841605999999992</v>
      </c>
      <c r="X25" s="18"/>
      <c r="Y25" s="19">
        <f t="shared" si="3"/>
        <v>0.92146722861162766</v>
      </c>
    </row>
    <row r="26" spans="4:25" s="1" customFormat="1" ht="19.149999999999999" customHeight="1" x14ac:dyDescent="0.25">
      <c r="D26" s="15" t="s">
        <v>23</v>
      </c>
      <c r="E26" s="16">
        <v>0</v>
      </c>
      <c r="F26" s="17">
        <v>0</v>
      </c>
      <c r="G26" s="16">
        <v>0</v>
      </c>
      <c r="H26" s="17">
        <v>0</v>
      </c>
      <c r="I26" s="17" t="e">
        <f t="shared" si="0"/>
        <v>#DIV/0!</v>
      </c>
      <c r="J26" s="16">
        <v>0</v>
      </c>
      <c r="K26" s="17">
        <v>0</v>
      </c>
      <c r="L26" s="16">
        <v>0</v>
      </c>
      <c r="M26" s="17">
        <v>0</v>
      </c>
      <c r="N26" s="17" t="e">
        <f t="shared" si="1"/>
        <v>#DIV/0!</v>
      </c>
      <c r="O26" s="16">
        <v>0</v>
      </c>
      <c r="P26" s="17">
        <v>0</v>
      </c>
      <c r="Q26" s="16">
        <v>0</v>
      </c>
      <c r="R26" s="17">
        <v>0</v>
      </c>
      <c r="S26" s="17" t="e">
        <f t="shared" si="2"/>
        <v>#DIV/0!</v>
      </c>
      <c r="T26" s="16">
        <v>0</v>
      </c>
      <c r="U26" s="16">
        <v>0</v>
      </c>
      <c r="V26" s="16">
        <v>0</v>
      </c>
      <c r="W26" s="16">
        <v>0</v>
      </c>
      <c r="X26" s="18"/>
      <c r="Y26" s="19" t="e">
        <f t="shared" si="3"/>
        <v>#DIV/0!</v>
      </c>
    </row>
    <row r="27" spans="4:25" s="1" customFormat="1" ht="19.149999999999999" customHeight="1" x14ac:dyDescent="0.25">
      <c r="D27" s="15" t="s">
        <v>24</v>
      </c>
      <c r="E27" s="16">
        <v>0</v>
      </c>
      <c r="F27" s="17">
        <v>0</v>
      </c>
      <c r="G27" s="16">
        <v>0</v>
      </c>
      <c r="H27" s="17">
        <v>0</v>
      </c>
      <c r="I27" s="17" t="e">
        <f t="shared" si="0"/>
        <v>#DIV/0!</v>
      </c>
      <c r="J27" s="16">
        <v>0</v>
      </c>
      <c r="K27" s="17">
        <v>0</v>
      </c>
      <c r="L27" s="16">
        <v>0</v>
      </c>
      <c r="M27" s="17">
        <v>0</v>
      </c>
      <c r="N27" s="17" t="e">
        <f t="shared" si="1"/>
        <v>#DIV/0!</v>
      </c>
      <c r="O27" s="16">
        <v>0</v>
      </c>
      <c r="P27" s="17">
        <v>0</v>
      </c>
      <c r="Q27" s="16">
        <v>0</v>
      </c>
      <c r="R27" s="17">
        <v>0</v>
      </c>
      <c r="S27" s="17" t="e">
        <f t="shared" si="2"/>
        <v>#DIV/0!</v>
      </c>
      <c r="T27" s="16">
        <v>0</v>
      </c>
      <c r="U27" s="16">
        <v>0</v>
      </c>
      <c r="V27" s="16">
        <v>0</v>
      </c>
      <c r="W27" s="16">
        <v>0</v>
      </c>
      <c r="X27" s="18"/>
      <c r="Y27" s="19" t="e">
        <f t="shared" si="3"/>
        <v>#DIV/0!</v>
      </c>
    </row>
    <row r="28" spans="4:25" s="1" customFormat="1" ht="19.149999999999999" customHeight="1" x14ac:dyDescent="0.25">
      <c r="D28" s="15" t="s">
        <v>25</v>
      </c>
      <c r="E28" s="16">
        <v>0</v>
      </c>
      <c r="F28" s="17">
        <v>0</v>
      </c>
      <c r="G28" s="16">
        <v>0</v>
      </c>
      <c r="H28" s="17">
        <v>0</v>
      </c>
      <c r="I28" s="17" t="e">
        <f t="shared" si="0"/>
        <v>#DIV/0!</v>
      </c>
      <c r="J28" s="16">
        <v>0</v>
      </c>
      <c r="K28" s="17">
        <v>0</v>
      </c>
      <c r="L28" s="16">
        <v>0</v>
      </c>
      <c r="M28" s="17">
        <v>0</v>
      </c>
      <c r="N28" s="17" t="e">
        <f t="shared" si="1"/>
        <v>#DIV/0!</v>
      </c>
      <c r="O28" s="16">
        <v>0</v>
      </c>
      <c r="P28" s="17">
        <v>0</v>
      </c>
      <c r="Q28" s="16">
        <v>0</v>
      </c>
      <c r="R28" s="17">
        <v>0</v>
      </c>
      <c r="S28" s="17" t="e">
        <f t="shared" si="2"/>
        <v>#DIV/0!</v>
      </c>
      <c r="T28" s="16">
        <v>0</v>
      </c>
      <c r="U28" s="16">
        <v>0</v>
      </c>
      <c r="V28" s="16">
        <v>0</v>
      </c>
      <c r="W28" s="16">
        <v>0</v>
      </c>
      <c r="X28" s="18"/>
      <c r="Y28" s="19" t="e">
        <f t="shared" si="3"/>
        <v>#DIV/0!</v>
      </c>
    </row>
    <row r="29" spans="4:25" s="1" customFormat="1" ht="19.149999999999999" customHeight="1" x14ac:dyDescent="0.25">
      <c r="D29" s="15" t="s">
        <v>26</v>
      </c>
      <c r="E29" s="16">
        <v>0</v>
      </c>
      <c r="F29" s="17">
        <v>0</v>
      </c>
      <c r="G29" s="16">
        <v>0</v>
      </c>
      <c r="H29" s="17">
        <v>0</v>
      </c>
      <c r="I29" s="17" t="e">
        <f t="shared" si="0"/>
        <v>#DIV/0!</v>
      </c>
      <c r="J29" s="16">
        <v>0</v>
      </c>
      <c r="K29" s="17">
        <v>0</v>
      </c>
      <c r="L29" s="16">
        <v>0</v>
      </c>
      <c r="M29" s="17">
        <v>0</v>
      </c>
      <c r="N29" s="17" t="e">
        <f t="shared" si="1"/>
        <v>#DIV/0!</v>
      </c>
      <c r="O29" s="16">
        <v>0</v>
      </c>
      <c r="P29" s="17">
        <v>0</v>
      </c>
      <c r="Q29" s="16">
        <v>0</v>
      </c>
      <c r="R29" s="17">
        <v>0</v>
      </c>
      <c r="S29" s="17" t="e">
        <f t="shared" si="2"/>
        <v>#DIV/0!</v>
      </c>
      <c r="T29" s="16">
        <v>0</v>
      </c>
      <c r="U29" s="16">
        <v>0</v>
      </c>
      <c r="V29" s="16">
        <v>0</v>
      </c>
      <c r="W29" s="16">
        <v>0</v>
      </c>
      <c r="X29" s="18"/>
      <c r="Y29" s="19" t="e">
        <f t="shared" si="3"/>
        <v>#DIV/0!</v>
      </c>
    </row>
    <row r="30" spans="4:25" s="1" customFormat="1" ht="19.149999999999999" customHeight="1" x14ac:dyDescent="0.25">
      <c r="D30" s="15" t="s">
        <v>27</v>
      </c>
      <c r="E30" s="16">
        <v>5</v>
      </c>
      <c r="F30" s="17">
        <v>0.44590000000000002</v>
      </c>
      <c r="G30" s="16">
        <v>0</v>
      </c>
      <c r="H30" s="17">
        <v>0</v>
      </c>
      <c r="I30" s="17">
        <f t="shared" si="0"/>
        <v>0</v>
      </c>
      <c r="J30" s="16">
        <v>5</v>
      </c>
      <c r="K30" s="17">
        <v>0.87766330000000004</v>
      </c>
      <c r="L30" s="16">
        <v>0</v>
      </c>
      <c r="M30" s="17">
        <v>0</v>
      </c>
      <c r="N30" s="17">
        <f t="shared" si="1"/>
        <v>0</v>
      </c>
      <c r="O30" s="16">
        <v>2</v>
      </c>
      <c r="P30" s="17">
        <v>8.6286699999999996</v>
      </c>
      <c r="Q30" s="16">
        <v>0</v>
      </c>
      <c r="R30" s="17">
        <v>0</v>
      </c>
      <c r="S30" s="17">
        <f t="shared" si="2"/>
        <v>0</v>
      </c>
      <c r="T30" s="16">
        <v>12</v>
      </c>
      <c r="U30" s="16">
        <v>9.9522332999999996</v>
      </c>
      <c r="V30" s="16">
        <v>0</v>
      </c>
      <c r="W30" s="16">
        <v>0</v>
      </c>
      <c r="X30" s="18"/>
      <c r="Y30" s="19">
        <f t="shared" si="3"/>
        <v>0</v>
      </c>
    </row>
    <row r="31" spans="4:25" s="1" customFormat="1" ht="19.149999999999999" customHeight="1" x14ac:dyDescent="0.25">
      <c r="D31" s="15" t="s">
        <v>28</v>
      </c>
      <c r="E31" s="16">
        <v>536</v>
      </c>
      <c r="F31" s="17">
        <v>74.261889999999994</v>
      </c>
      <c r="G31" s="16">
        <v>321</v>
      </c>
      <c r="H31" s="17">
        <v>42.399749999999997</v>
      </c>
      <c r="I31" s="17">
        <f t="shared" si="0"/>
        <v>57.094897530886982</v>
      </c>
      <c r="J31" s="16">
        <v>751</v>
      </c>
      <c r="K31" s="17">
        <v>614.30457000000001</v>
      </c>
      <c r="L31" s="16">
        <v>106</v>
      </c>
      <c r="M31" s="17">
        <v>38.124749999999999</v>
      </c>
      <c r="N31" s="17">
        <f t="shared" si="1"/>
        <v>6.2061641507892409</v>
      </c>
      <c r="O31" s="16">
        <v>211</v>
      </c>
      <c r="P31" s="17">
        <v>1194.9617000000001</v>
      </c>
      <c r="Q31" s="16">
        <v>0</v>
      </c>
      <c r="R31" s="17">
        <v>0</v>
      </c>
      <c r="S31" s="17">
        <f t="shared" si="2"/>
        <v>0</v>
      </c>
      <c r="T31" s="16">
        <v>1498</v>
      </c>
      <c r="U31" s="16">
        <v>1883.5281600000001</v>
      </c>
      <c r="V31" s="16">
        <v>427</v>
      </c>
      <c r="W31" s="16">
        <v>80.524500000000003</v>
      </c>
      <c r="X31" s="18"/>
      <c r="Y31" s="19">
        <f t="shared" si="3"/>
        <v>4.2751949086866849</v>
      </c>
    </row>
    <row r="32" spans="4:25" s="1" customFormat="1" ht="19.149999999999999" customHeight="1" x14ac:dyDescent="0.25">
      <c r="D32" s="15" t="s">
        <v>29</v>
      </c>
      <c r="E32" s="16">
        <v>11</v>
      </c>
      <c r="F32" s="17">
        <v>3.2677757000000001</v>
      </c>
      <c r="G32" s="16">
        <v>3</v>
      </c>
      <c r="H32" s="17">
        <v>0.72589999999999999</v>
      </c>
      <c r="I32" s="17">
        <f t="shared" si="0"/>
        <v>22.213886956806736</v>
      </c>
      <c r="J32" s="16">
        <v>289</v>
      </c>
      <c r="K32" s="17">
        <v>503.22503940000001</v>
      </c>
      <c r="L32" s="16">
        <v>25</v>
      </c>
      <c r="M32" s="17">
        <v>10.128106499999999</v>
      </c>
      <c r="N32" s="17">
        <f t="shared" si="1"/>
        <v>2.0126396158815623</v>
      </c>
      <c r="O32" s="16">
        <v>195</v>
      </c>
      <c r="P32" s="17">
        <v>1003.1505983</v>
      </c>
      <c r="Q32" s="16">
        <v>12</v>
      </c>
      <c r="R32" s="17">
        <v>14.306306899999999</v>
      </c>
      <c r="S32" s="17">
        <f t="shared" si="2"/>
        <v>1.4261375036055739</v>
      </c>
      <c r="T32" s="16">
        <v>495</v>
      </c>
      <c r="U32" s="16">
        <v>1509.6434134000001</v>
      </c>
      <c r="V32" s="16">
        <v>40</v>
      </c>
      <c r="W32" s="16">
        <v>25.1603134</v>
      </c>
      <c r="X32" s="18"/>
      <c r="Y32" s="19">
        <f t="shared" si="3"/>
        <v>1.6666394975575229</v>
      </c>
    </row>
    <row r="33" spans="4:25" s="1" customFormat="1" ht="19.149999999999999" customHeight="1" x14ac:dyDescent="0.25">
      <c r="D33" s="15" t="s">
        <v>30</v>
      </c>
      <c r="E33" s="16">
        <v>10</v>
      </c>
      <c r="F33" s="17">
        <v>1.8774858000000001</v>
      </c>
      <c r="G33" s="16">
        <v>6</v>
      </c>
      <c r="H33" s="17">
        <v>1.2098974</v>
      </c>
      <c r="I33" s="17">
        <f t="shared" si="0"/>
        <v>64.442426142450714</v>
      </c>
      <c r="J33" s="16">
        <v>79</v>
      </c>
      <c r="K33" s="17">
        <v>226.45908399999999</v>
      </c>
      <c r="L33" s="16">
        <v>27</v>
      </c>
      <c r="M33" s="17">
        <v>73.040501199999994</v>
      </c>
      <c r="N33" s="17">
        <f t="shared" si="1"/>
        <v>32.253288280544311</v>
      </c>
      <c r="O33" s="16">
        <v>132</v>
      </c>
      <c r="P33" s="17">
        <v>836.34070759999997</v>
      </c>
      <c r="Q33" s="16">
        <v>33</v>
      </c>
      <c r="R33" s="17">
        <v>199.9534113</v>
      </c>
      <c r="S33" s="17">
        <f t="shared" si="2"/>
        <v>23.908128527403036</v>
      </c>
      <c r="T33" s="16">
        <v>221</v>
      </c>
      <c r="U33" s="16">
        <v>1064.6772774000001</v>
      </c>
      <c r="V33" s="16">
        <v>66</v>
      </c>
      <c r="W33" s="16">
        <v>274.20380990000001</v>
      </c>
      <c r="X33" s="18"/>
      <c r="Y33" s="19">
        <f t="shared" si="3"/>
        <v>25.754640933975846</v>
      </c>
    </row>
    <row r="34" spans="4:25" s="1" customFormat="1" ht="19.149999999999999" customHeight="1" x14ac:dyDescent="0.25">
      <c r="D34" s="15" t="s">
        <v>31</v>
      </c>
      <c r="E34" s="16">
        <v>0</v>
      </c>
      <c r="F34" s="17">
        <v>0</v>
      </c>
      <c r="G34" s="16">
        <v>0</v>
      </c>
      <c r="H34" s="17">
        <v>0</v>
      </c>
      <c r="I34" s="17" t="e">
        <f t="shared" si="0"/>
        <v>#DIV/0!</v>
      </c>
      <c r="J34" s="16">
        <v>186</v>
      </c>
      <c r="K34" s="17">
        <v>573.64790919999996</v>
      </c>
      <c r="L34" s="16">
        <v>3</v>
      </c>
      <c r="M34" s="17">
        <v>9.2357549999999993</v>
      </c>
      <c r="N34" s="17">
        <f t="shared" si="1"/>
        <v>1.6100041248088974</v>
      </c>
      <c r="O34" s="16">
        <v>240</v>
      </c>
      <c r="P34" s="17">
        <v>1585.7107767</v>
      </c>
      <c r="Q34" s="16">
        <v>5</v>
      </c>
      <c r="R34" s="17">
        <v>21.980354699999999</v>
      </c>
      <c r="S34" s="17">
        <f t="shared" si="2"/>
        <v>1.386151561998147</v>
      </c>
      <c r="T34" s="16">
        <v>426</v>
      </c>
      <c r="U34" s="16">
        <v>2159.3586859000002</v>
      </c>
      <c r="V34" s="16">
        <v>8</v>
      </c>
      <c r="W34" s="16">
        <v>31.216109700000001</v>
      </c>
      <c r="X34" s="18"/>
      <c r="Y34" s="19">
        <f t="shared" si="3"/>
        <v>1.4456194750706468</v>
      </c>
    </row>
    <row r="35" spans="4:25" s="1" customFormat="1" ht="19.149999999999999" customHeight="1" x14ac:dyDescent="0.25">
      <c r="D35" s="15" t="s">
        <v>32</v>
      </c>
      <c r="E35" s="16">
        <v>0</v>
      </c>
      <c r="F35" s="17">
        <v>0</v>
      </c>
      <c r="G35" s="16">
        <v>0</v>
      </c>
      <c r="H35" s="17">
        <v>0</v>
      </c>
      <c r="I35" s="17" t="e">
        <f t="shared" si="0"/>
        <v>#DIV/0!</v>
      </c>
      <c r="J35" s="16">
        <v>0</v>
      </c>
      <c r="K35" s="17">
        <v>0</v>
      </c>
      <c r="L35" s="16">
        <v>0</v>
      </c>
      <c r="M35" s="17">
        <v>0</v>
      </c>
      <c r="N35" s="17" t="e">
        <f t="shared" si="1"/>
        <v>#DIV/0!</v>
      </c>
      <c r="O35" s="16">
        <v>0</v>
      </c>
      <c r="P35" s="17">
        <v>0</v>
      </c>
      <c r="Q35" s="16">
        <v>0</v>
      </c>
      <c r="R35" s="17">
        <v>0</v>
      </c>
      <c r="S35" s="17" t="e">
        <f t="shared" si="2"/>
        <v>#DIV/0!</v>
      </c>
      <c r="T35" s="16">
        <v>0</v>
      </c>
      <c r="U35" s="16">
        <v>0</v>
      </c>
      <c r="V35" s="16">
        <v>0</v>
      </c>
      <c r="W35" s="16">
        <v>0</v>
      </c>
      <c r="X35" s="18"/>
      <c r="Y35" s="19" t="e">
        <f t="shared" si="3"/>
        <v>#DIV/0!</v>
      </c>
    </row>
    <row r="36" spans="4:25" s="1" customFormat="1" ht="19.149999999999999" customHeight="1" x14ac:dyDescent="0.25">
      <c r="D36" s="15" t="s">
        <v>33</v>
      </c>
      <c r="E36" s="16">
        <v>0</v>
      </c>
      <c r="F36" s="17">
        <v>0</v>
      </c>
      <c r="G36" s="16">
        <v>0</v>
      </c>
      <c r="H36" s="17">
        <v>0</v>
      </c>
      <c r="I36" s="17" t="e">
        <f t="shared" si="0"/>
        <v>#DIV/0!</v>
      </c>
      <c r="J36" s="16">
        <v>158</v>
      </c>
      <c r="K36" s="17">
        <v>87.544580999999994</v>
      </c>
      <c r="L36" s="16">
        <v>151</v>
      </c>
      <c r="M36" s="17">
        <v>78.7901107</v>
      </c>
      <c r="N36" s="17">
        <f t="shared" si="1"/>
        <v>89.999986064243089</v>
      </c>
      <c r="O36" s="16">
        <v>7</v>
      </c>
      <c r="P36" s="17">
        <v>10.262413799999999</v>
      </c>
      <c r="Q36" s="16">
        <v>1</v>
      </c>
      <c r="R36" s="17">
        <v>1.9484561</v>
      </c>
      <c r="S36" s="17">
        <f t="shared" si="2"/>
        <v>18.986333410176854</v>
      </c>
      <c r="T36" s="16">
        <v>165</v>
      </c>
      <c r="U36" s="16">
        <v>97.806994799999998</v>
      </c>
      <c r="V36" s="16">
        <v>152</v>
      </c>
      <c r="W36" s="16">
        <v>80.738566800000001</v>
      </c>
      <c r="X36" s="18"/>
      <c r="Y36" s="19">
        <f t="shared" si="3"/>
        <v>82.548867762574389</v>
      </c>
    </row>
    <row r="37" spans="4:25" s="1" customFormat="1" ht="19.149999999999999" customHeight="1" x14ac:dyDescent="0.25">
      <c r="D37" s="15" t="s">
        <v>34</v>
      </c>
      <c r="E37" s="16">
        <v>1</v>
      </c>
      <c r="F37" s="17">
        <v>0.5</v>
      </c>
      <c r="G37" s="16">
        <v>0</v>
      </c>
      <c r="H37" s="17">
        <v>0</v>
      </c>
      <c r="I37" s="17">
        <f t="shared" si="0"/>
        <v>0</v>
      </c>
      <c r="J37" s="16">
        <v>3</v>
      </c>
      <c r="K37" s="17">
        <v>4.7637299999999998</v>
      </c>
      <c r="L37" s="16">
        <v>0</v>
      </c>
      <c r="M37" s="17">
        <v>0</v>
      </c>
      <c r="N37" s="17">
        <f t="shared" si="1"/>
        <v>0</v>
      </c>
      <c r="O37" s="16">
        <v>5</v>
      </c>
      <c r="P37" s="17">
        <v>34.674720000000001</v>
      </c>
      <c r="Q37" s="16">
        <v>0</v>
      </c>
      <c r="R37" s="17">
        <v>0</v>
      </c>
      <c r="S37" s="17">
        <f t="shared" si="2"/>
        <v>0</v>
      </c>
      <c r="T37" s="16">
        <v>9</v>
      </c>
      <c r="U37" s="16">
        <v>39.938450000000003</v>
      </c>
      <c r="V37" s="16">
        <v>0</v>
      </c>
      <c r="W37" s="16">
        <v>0</v>
      </c>
      <c r="X37" s="18"/>
      <c r="Y37" s="19">
        <f t="shared" si="3"/>
        <v>0</v>
      </c>
    </row>
    <row r="38" spans="4:25" s="1" customFormat="1" ht="19.149999999999999" customHeight="1" x14ac:dyDescent="0.25">
      <c r="D38" s="15" t="s">
        <v>35</v>
      </c>
      <c r="E38" s="16">
        <v>8</v>
      </c>
      <c r="F38" s="17">
        <v>1.5656699999999999</v>
      </c>
      <c r="G38" s="16">
        <v>0</v>
      </c>
      <c r="H38" s="17">
        <v>0</v>
      </c>
      <c r="I38" s="17">
        <f t="shared" si="0"/>
        <v>0</v>
      </c>
      <c r="J38" s="16">
        <v>6</v>
      </c>
      <c r="K38" s="17">
        <v>12.317382200000001</v>
      </c>
      <c r="L38" s="16">
        <v>0</v>
      </c>
      <c r="M38" s="17">
        <v>0</v>
      </c>
      <c r="N38" s="17">
        <f t="shared" si="1"/>
        <v>0</v>
      </c>
      <c r="O38" s="16">
        <v>8</v>
      </c>
      <c r="P38" s="17">
        <v>38.332007599999997</v>
      </c>
      <c r="Q38" s="16">
        <v>0</v>
      </c>
      <c r="R38" s="17">
        <v>0</v>
      </c>
      <c r="S38" s="17">
        <f t="shared" si="2"/>
        <v>0</v>
      </c>
      <c r="T38" s="16">
        <v>22</v>
      </c>
      <c r="U38" s="16">
        <v>52.215059799999999</v>
      </c>
      <c r="V38" s="16">
        <v>0</v>
      </c>
      <c r="W38" s="16">
        <v>0</v>
      </c>
      <c r="X38" s="18"/>
      <c r="Y38" s="19">
        <f t="shared" si="3"/>
        <v>0</v>
      </c>
    </row>
    <row r="39" spans="4:25" s="1" customFormat="1" ht="19.149999999999999" customHeight="1" x14ac:dyDescent="0.25">
      <c r="D39" s="15" t="s">
        <v>36</v>
      </c>
      <c r="E39" s="16">
        <v>0</v>
      </c>
      <c r="F39" s="17">
        <v>0</v>
      </c>
      <c r="G39" s="16">
        <v>0</v>
      </c>
      <c r="H39" s="17">
        <v>0</v>
      </c>
      <c r="I39" s="17" t="e">
        <f t="shared" si="0"/>
        <v>#DIV/0!</v>
      </c>
      <c r="J39" s="16">
        <v>0</v>
      </c>
      <c r="K39" s="17">
        <v>0</v>
      </c>
      <c r="L39" s="16">
        <v>0</v>
      </c>
      <c r="M39" s="17">
        <v>0</v>
      </c>
      <c r="N39" s="17" t="e">
        <f t="shared" si="1"/>
        <v>#DIV/0!</v>
      </c>
      <c r="O39" s="16">
        <v>0</v>
      </c>
      <c r="P39" s="17">
        <v>0</v>
      </c>
      <c r="Q39" s="16">
        <v>0</v>
      </c>
      <c r="R39" s="17">
        <v>0</v>
      </c>
      <c r="S39" s="17" t="e">
        <f t="shared" si="2"/>
        <v>#DIV/0!</v>
      </c>
      <c r="T39" s="16">
        <v>0</v>
      </c>
      <c r="U39" s="16">
        <v>0</v>
      </c>
      <c r="V39" s="16">
        <v>0</v>
      </c>
      <c r="W39" s="16">
        <v>0</v>
      </c>
      <c r="X39" s="18"/>
      <c r="Y39" s="19" t="e">
        <f t="shared" si="3"/>
        <v>#DIV/0!</v>
      </c>
    </row>
    <row r="40" spans="4:25" s="1" customFormat="1" ht="19.149999999999999" customHeight="1" x14ac:dyDescent="0.25">
      <c r="D40" s="15" t="s">
        <v>37</v>
      </c>
      <c r="E40" s="16">
        <v>0</v>
      </c>
      <c r="F40" s="17">
        <v>0</v>
      </c>
      <c r="G40" s="16">
        <v>0</v>
      </c>
      <c r="H40" s="17">
        <v>0</v>
      </c>
      <c r="I40" s="17" t="e">
        <f t="shared" si="0"/>
        <v>#DIV/0!</v>
      </c>
      <c r="J40" s="16">
        <v>0</v>
      </c>
      <c r="K40" s="17">
        <v>0</v>
      </c>
      <c r="L40" s="16">
        <v>0</v>
      </c>
      <c r="M40" s="17">
        <v>0</v>
      </c>
      <c r="N40" s="17" t="e">
        <f t="shared" si="1"/>
        <v>#DIV/0!</v>
      </c>
      <c r="O40" s="16">
        <v>1</v>
      </c>
      <c r="P40" s="17">
        <v>1.7863150999999999</v>
      </c>
      <c r="Q40" s="16">
        <v>1</v>
      </c>
      <c r="R40" s="17">
        <v>1.2756574000000001</v>
      </c>
      <c r="S40" s="17">
        <f t="shared" si="2"/>
        <v>71.412787139290273</v>
      </c>
      <c r="T40" s="16">
        <v>1</v>
      </c>
      <c r="U40" s="16">
        <v>1.7863150999999999</v>
      </c>
      <c r="V40" s="16">
        <v>1</v>
      </c>
      <c r="W40" s="16">
        <v>1.2756574000000001</v>
      </c>
      <c r="X40" s="18"/>
      <c r="Y40" s="19">
        <f t="shared" si="3"/>
        <v>71.412787139290273</v>
      </c>
    </row>
    <row r="41" spans="4:25" s="1" customFormat="1" ht="19.149999999999999" customHeight="1" x14ac:dyDescent="0.25">
      <c r="D41" s="15" t="s">
        <v>59</v>
      </c>
      <c r="E41" s="16">
        <v>0</v>
      </c>
      <c r="F41" s="17">
        <v>0</v>
      </c>
      <c r="G41" s="16">
        <v>0</v>
      </c>
      <c r="H41" s="17">
        <v>0</v>
      </c>
      <c r="I41" s="17" t="e">
        <f t="shared" si="0"/>
        <v>#DIV/0!</v>
      </c>
      <c r="J41" s="16">
        <v>0</v>
      </c>
      <c r="K41" s="17">
        <v>0</v>
      </c>
      <c r="L41" s="16">
        <v>0</v>
      </c>
      <c r="M41" s="17">
        <v>0</v>
      </c>
      <c r="N41" s="17" t="e">
        <f t="shared" si="1"/>
        <v>#DIV/0!</v>
      </c>
      <c r="O41" s="16">
        <v>0</v>
      </c>
      <c r="P41" s="17">
        <v>0</v>
      </c>
      <c r="Q41" s="16">
        <v>0</v>
      </c>
      <c r="R41" s="17">
        <v>0</v>
      </c>
      <c r="S41" s="17" t="e">
        <f t="shared" si="2"/>
        <v>#DIV/0!</v>
      </c>
      <c r="T41" s="16">
        <v>0</v>
      </c>
      <c r="U41" s="16">
        <v>0</v>
      </c>
      <c r="V41" s="16">
        <v>0</v>
      </c>
      <c r="W41" s="16">
        <v>0</v>
      </c>
      <c r="X41" s="18"/>
      <c r="Y41" s="19" t="e">
        <f t="shared" si="3"/>
        <v>#DIV/0!</v>
      </c>
    </row>
    <row r="42" spans="4:25" s="1" customFormat="1" ht="19.149999999999999" customHeight="1" x14ac:dyDescent="0.25">
      <c r="D42" s="15" t="s">
        <v>38</v>
      </c>
      <c r="E42" s="16">
        <v>0</v>
      </c>
      <c r="F42" s="17">
        <v>0</v>
      </c>
      <c r="G42" s="16">
        <v>0</v>
      </c>
      <c r="H42" s="17">
        <v>0</v>
      </c>
      <c r="I42" s="17" t="e">
        <f t="shared" si="0"/>
        <v>#DIV/0!</v>
      </c>
      <c r="J42" s="16">
        <v>20</v>
      </c>
      <c r="K42" s="17">
        <v>5.3466313000000003</v>
      </c>
      <c r="L42" s="16">
        <v>5</v>
      </c>
      <c r="M42" s="17">
        <v>4.1299488000000002</v>
      </c>
      <c r="N42" s="17">
        <f t="shared" si="1"/>
        <v>77.243942367972892</v>
      </c>
      <c r="O42" s="16">
        <v>0</v>
      </c>
      <c r="P42" s="17">
        <v>0</v>
      </c>
      <c r="Q42" s="16">
        <v>0</v>
      </c>
      <c r="R42" s="17">
        <v>0</v>
      </c>
      <c r="S42" s="17" t="e">
        <f t="shared" si="2"/>
        <v>#DIV/0!</v>
      </c>
      <c r="T42" s="16">
        <v>20</v>
      </c>
      <c r="U42" s="16">
        <v>5.3466313000000003</v>
      </c>
      <c r="V42" s="16">
        <v>5</v>
      </c>
      <c r="W42" s="16">
        <v>4.1299488000000002</v>
      </c>
      <c r="X42" s="18"/>
      <c r="Y42" s="19">
        <f t="shared" si="3"/>
        <v>77.243942367972892</v>
      </c>
    </row>
    <row r="43" spans="4:25" s="1" customFormat="1" ht="19.149999999999999" customHeight="1" x14ac:dyDescent="0.25">
      <c r="D43" s="15" t="s">
        <v>39</v>
      </c>
      <c r="E43" s="16">
        <v>0</v>
      </c>
      <c r="F43" s="17">
        <v>0</v>
      </c>
      <c r="G43" s="16">
        <v>0</v>
      </c>
      <c r="H43" s="17">
        <v>0</v>
      </c>
      <c r="I43" s="17" t="e">
        <f t="shared" si="0"/>
        <v>#DIV/0!</v>
      </c>
      <c r="J43" s="16">
        <v>0</v>
      </c>
      <c r="K43" s="17">
        <v>0</v>
      </c>
      <c r="L43" s="16">
        <v>0</v>
      </c>
      <c r="M43" s="17">
        <v>0</v>
      </c>
      <c r="N43" s="17" t="e">
        <f t="shared" si="1"/>
        <v>#DIV/0!</v>
      </c>
      <c r="O43" s="16">
        <v>1</v>
      </c>
      <c r="P43" s="17">
        <v>9.3870930000000001</v>
      </c>
      <c r="Q43" s="16">
        <v>0</v>
      </c>
      <c r="R43" s="17">
        <v>0</v>
      </c>
      <c r="S43" s="17">
        <f t="shared" si="2"/>
        <v>0</v>
      </c>
      <c r="T43" s="16">
        <v>1</v>
      </c>
      <c r="U43" s="16">
        <v>9.3870930000000001</v>
      </c>
      <c r="V43" s="16">
        <v>0</v>
      </c>
      <c r="W43" s="16">
        <v>0</v>
      </c>
      <c r="X43" s="18"/>
      <c r="Y43" s="19">
        <f t="shared" si="3"/>
        <v>0</v>
      </c>
    </row>
    <row r="44" spans="4:25" s="1" customFormat="1" ht="19.149999999999999" customHeight="1" x14ac:dyDescent="0.25">
      <c r="D44" s="15" t="s">
        <v>40</v>
      </c>
      <c r="E44" s="16">
        <v>2</v>
      </c>
      <c r="F44" s="17">
        <v>0.64253000000000005</v>
      </c>
      <c r="G44" s="16">
        <v>0</v>
      </c>
      <c r="H44" s="17">
        <v>0</v>
      </c>
      <c r="I44" s="17">
        <f t="shared" si="0"/>
        <v>0</v>
      </c>
      <c r="J44" s="16">
        <v>77</v>
      </c>
      <c r="K44" s="17">
        <v>187.24085299999999</v>
      </c>
      <c r="L44" s="16">
        <v>2</v>
      </c>
      <c r="M44" s="17">
        <v>5.0687439000000003</v>
      </c>
      <c r="N44" s="17">
        <f t="shared" si="1"/>
        <v>2.7070715705402182</v>
      </c>
      <c r="O44" s="16">
        <v>76</v>
      </c>
      <c r="P44" s="17">
        <v>438.73823620000002</v>
      </c>
      <c r="Q44" s="16">
        <v>3</v>
      </c>
      <c r="R44" s="17">
        <v>21.027502500000001</v>
      </c>
      <c r="S44" s="17">
        <f t="shared" si="2"/>
        <v>4.7927216652287763</v>
      </c>
      <c r="T44" s="16">
        <v>155</v>
      </c>
      <c r="U44" s="16">
        <v>626.62161920000005</v>
      </c>
      <c r="V44" s="16">
        <v>5</v>
      </c>
      <c r="W44" s="16">
        <v>26.096246399999998</v>
      </c>
      <c r="X44" s="18"/>
      <c r="Y44" s="19">
        <f t="shared" si="3"/>
        <v>4.164594007036774</v>
      </c>
    </row>
    <row r="45" spans="4:25" s="1" customFormat="1" ht="19.149999999999999" customHeight="1" x14ac:dyDescent="0.25">
      <c r="D45" s="15" t="s">
        <v>41</v>
      </c>
      <c r="E45" s="16">
        <v>577</v>
      </c>
      <c r="F45" s="16">
        <v>83.367691500000006</v>
      </c>
      <c r="G45" s="16">
        <v>330</v>
      </c>
      <c r="H45" s="16">
        <v>44.335547400000003</v>
      </c>
      <c r="I45" s="17">
        <f t="shared" si="0"/>
        <v>53.180730571146974</v>
      </c>
      <c r="J45" s="16">
        <v>1754</v>
      </c>
      <c r="K45" s="16">
        <v>2549.2457330000002</v>
      </c>
      <c r="L45" s="16">
        <v>321</v>
      </c>
      <c r="M45" s="16">
        <v>219.4530724</v>
      </c>
      <c r="N45" s="17">
        <f t="shared" si="1"/>
        <v>8.6085491704145554</v>
      </c>
      <c r="O45" s="16">
        <v>999</v>
      </c>
      <c r="P45" s="16">
        <v>5856.8940755000003</v>
      </c>
      <c r="Q45" s="16">
        <v>58</v>
      </c>
      <c r="R45" s="16">
        <v>269.04069320000002</v>
      </c>
      <c r="S45" s="17">
        <f t="shared" si="2"/>
        <v>4.5935728003930505</v>
      </c>
      <c r="T45" s="16">
        <v>3330</v>
      </c>
      <c r="U45" s="16">
        <v>8489.5074999999997</v>
      </c>
      <c r="V45" s="16">
        <v>709</v>
      </c>
      <c r="W45" s="16">
        <v>532.82931299999996</v>
      </c>
      <c r="X45" s="18"/>
      <c r="Y45" s="19">
        <f t="shared" si="3"/>
        <v>6.2763277257249603</v>
      </c>
    </row>
    <row r="46" spans="4:25" s="1" customFormat="1" ht="19.149999999999999" customHeight="1" x14ac:dyDescent="0.25">
      <c r="D46" s="15" t="s">
        <v>42</v>
      </c>
      <c r="E46" s="16">
        <v>0</v>
      </c>
      <c r="F46" s="17">
        <v>0</v>
      </c>
      <c r="G46" s="16">
        <v>0</v>
      </c>
      <c r="H46" s="17">
        <v>0</v>
      </c>
      <c r="I46" s="17" t="e">
        <f t="shared" si="0"/>
        <v>#DIV/0!</v>
      </c>
      <c r="J46" s="16">
        <v>64</v>
      </c>
      <c r="K46" s="17">
        <v>139.54479000000001</v>
      </c>
      <c r="L46" s="16">
        <v>7</v>
      </c>
      <c r="M46" s="17">
        <v>8.2122600000000006</v>
      </c>
      <c r="N46" s="17">
        <f t="shared" si="1"/>
        <v>5.8850351919265496</v>
      </c>
      <c r="O46" s="16">
        <v>209</v>
      </c>
      <c r="P46" s="17">
        <v>1005.64114</v>
      </c>
      <c r="Q46" s="16">
        <v>9</v>
      </c>
      <c r="R46" s="17">
        <v>23.976310000000002</v>
      </c>
      <c r="S46" s="17">
        <f t="shared" si="2"/>
        <v>2.3841814983822167</v>
      </c>
      <c r="T46" s="16">
        <v>273</v>
      </c>
      <c r="U46" s="16">
        <v>1145.1859300000001</v>
      </c>
      <c r="V46" s="16">
        <v>16</v>
      </c>
      <c r="W46" s="16">
        <v>32.188569999999999</v>
      </c>
      <c r="X46" s="18"/>
      <c r="Y46" s="19">
        <f t="shared" si="3"/>
        <v>2.8107723957104498</v>
      </c>
    </row>
    <row r="47" spans="4:25" s="1" customFormat="1" ht="19.149999999999999" customHeight="1" x14ac:dyDescent="0.25">
      <c r="D47" s="15" t="s">
        <v>43</v>
      </c>
      <c r="E47" s="16">
        <v>0</v>
      </c>
      <c r="F47" s="17">
        <v>0</v>
      </c>
      <c r="G47" s="16">
        <v>0</v>
      </c>
      <c r="H47" s="17">
        <v>0</v>
      </c>
      <c r="I47" s="17" t="e">
        <f t="shared" si="0"/>
        <v>#DIV/0!</v>
      </c>
      <c r="J47" s="16">
        <v>0</v>
      </c>
      <c r="K47" s="17">
        <v>0</v>
      </c>
      <c r="L47" s="16">
        <v>0</v>
      </c>
      <c r="M47" s="17">
        <v>0</v>
      </c>
      <c r="N47" s="17" t="e">
        <f t="shared" si="1"/>
        <v>#DIV/0!</v>
      </c>
      <c r="O47" s="16">
        <v>0</v>
      </c>
      <c r="P47" s="17">
        <v>0</v>
      </c>
      <c r="Q47" s="16">
        <v>0</v>
      </c>
      <c r="R47" s="17">
        <v>0</v>
      </c>
      <c r="S47" s="17" t="e">
        <f t="shared" si="2"/>
        <v>#DIV/0!</v>
      </c>
      <c r="T47" s="16">
        <v>0</v>
      </c>
      <c r="U47" s="16">
        <v>0</v>
      </c>
      <c r="V47" s="16">
        <v>0</v>
      </c>
      <c r="W47" s="16">
        <v>0</v>
      </c>
      <c r="X47" s="18"/>
      <c r="Y47" s="19" t="e">
        <f t="shared" si="3"/>
        <v>#DIV/0!</v>
      </c>
    </row>
    <row r="48" spans="4:25" s="1" customFormat="1" ht="19.149999999999999" customHeight="1" x14ac:dyDescent="0.25">
      <c r="D48" s="15" t="s">
        <v>44</v>
      </c>
      <c r="E48" s="16">
        <v>0</v>
      </c>
      <c r="F48" s="17">
        <v>0</v>
      </c>
      <c r="G48" s="16">
        <v>0</v>
      </c>
      <c r="H48" s="17">
        <v>0</v>
      </c>
      <c r="I48" s="17" t="e">
        <f t="shared" si="0"/>
        <v>#DIV/0!</v>
      </c>
      <c r="J48" s="16">
        <v>0</v>
      </c>
      <c r="K48" s="17">
        <v>0</v>
      </c>
      <c r="L48" s="16">
        <v>0</v>
      </c>
      <c r="M48" s="17">
        <v>0</v>
      </c>
      <c r="N48" s="17" t="e">
        <f t="shared" si="1"/>
        <v>#DIV/0!</v>
      </c>
      <c r="O48" s="16">
        <v>0</v>
      </c>
      <c r="P48" s="17">
        <v>0</v>
      </c>
      <c r="Q48" s="16">
        <v>0</v>
      </c>
      <c r="R48" s="17">
        <v>0</v>
      </c>
      <c r="S48" s="17" t="e">
        <f t="shared" si="2"/>
        <v>#DIV/0!</v>
      </c>
      <c r="T48" s="16">
        <v>0</v>
      </c>
      <c r="U48" s="16">
        <v>0</v>
      </c>
      <c r="V48" s="16">
        <v>0</v>
      </c>
      <c r="W48" s="16">
        <v>0</v>
      </c>
      <c r="X48" s="18"/>
      <c r="Y48" s="19" t="e">
        <f t="shared" si="3"/>
        <v>#DIV/0!</v>
      </c>
    </row>
    <row r="49" spans="4:25" s="1" customFormat="1" ht="19.149999999999999" customHeight="1" x14ac:dyDescent="0.25">
      <c r="D49" s="15" t="s">
        <v>45</v>
      </c>
      <c r="E49" s="16">
        <v>0</v>
      </c>
      <c r="F49" s="17">
        <v>0</v>
      </c>
      <c r="G49" s="16">
        <v>0</v>
      </c>
      <c r="H49" s="17">
        <v>0</v>
      </c>
      <c r="I49" s="17" t="e">
        <f t="shared" si="0"/>
        <v>#DIV/0!</v>
      </c>
      <c r="J49" s="16">
        <v>0</v>
      </c>
      <c r="K49" s="17">
        <v>0</v>
      </c>
      <c r="L49" s="16">
        <v>0</v>
      </c>
      <c r="M49" s="17">
        <v>0</v>
      </c>
      <c r="N49" s="17" t="e">
        <f t="shared" si="1"/>
        <v>#DIV/0!</v>
      </c>
      <c r="O49" s="16">
        <v>0</v>
      </c>
      <c r="P49" s="17">
        <v>0</v>
      </c>
      <c r="Q49" s="16">
        <v>0</v>
      </c>
      <c r="R49" s="17">
        <v>0</v>
      </c>
      <c r="S49" s="17" t="e">
        <f t="shared" si="2"/>
        <v>#DIV/0!</v>
      </c>
      <c r="T49" s="16">
        <v>0</v>
      </c>
      <c r="U49" s="16">
        <v>0</v>
      </c>
      <c r="V49" s="16">
        <v>0</v>
      </c>
      <c r="W49" s="16">
        <v>0</v>
      </c>
      <c r="X49" s="18"/>
      <c r="Y49" s="19" t="e">
        <f t="shared" si="3"/>
        <v>#DIV/0!</v>
      </c>
    </row>
    <row r="50" spans="4:25" s="1" customFormat="1" ht="19.149999999999999" customHeight="1" x14ac:dyDescent="0.25">
      <c r="D50" s="15" t="s">
        <v>46</v>
      </c>
      <c r="E50" s="16">
        <v>0</v>
      </c>
      <c r="F50" s="17">
        <v>0</v>
      </c>
      <c r="G50" s="16">
        <v>0</v>
      </c>
      <c r="H50" s="17">
        <v>0</v>
      </c>
      <c r="I50" s="17" t="e">
        <f t="shared" si="0"/>
        <v>#DIV/0!</v>
      </c>
      <c r="J50" s="16">
        <v>13</v>
      </c>
      <c r="K50" s="17">
        <v>37.996540000000003</v>
      </c>
      <c r="L50" s="16">
        <v>1</v>
      </c>
      <c r="M50" s="17">
        <v>3.50467</v>
      </c>
      <c r="N50" s="17">
        <f t="shared" si="1"/>
        <v>9.2236556275913539</v>
      </c>
      <c r="O50" s="16">
        <v>0</v>
      </c>
      <c r="P50" s="17">
        <v>0</v>
      </c>
      <c r="Q50" s="16">
        <v>0</v>
      </c>
      <c r="R50" s="17">
        <v>0</v>
      </c>
      <c r="S50" s="17" t="e">
        <f t="shared" si="2"/>
        <v>#DIV/0!</v>
      </c>
      <c r="T50" s="16">
        <v>13</v>
      </c>
      <c r="U50" s="16">
        <v>37.996540000000003</v>
      </c>
      <c r="V50" s="16">
        <v>1</v>
      </c>
      <c r="W50" s="16">
        <v>3.50467</v>
      </c>
      <c r="X50" s="18"/>
      <c r="Y50" s="19">
        <f t="shared" si="3"/>
        <v>9.2236556275913539</v>
      </c>
    </row>
    <row r="51" spans="4:25" s="1" customFormat="1" ht="19.149999999999999" customHeight="1" x14ac:dyDescent="0.25">
      <c r="D51" s="15" t="s">
        <v>47</v>
      </c>
      <c r="E51" s="16">
        <v>3962</v>
      </c>
      <c r="F51" s="17">
        <v>917.41039350000005</v>
      </c>
      <c r="G51" s="16">
        <v>181</v>
      </c>
      <c r="H51" s="17">
        <v>41.525667599999998</v>
      </c>
      <c r="I51" s="17">
        <f t="shared" si="0"/>
        <v>4.5264003868079126</v>
      </c>
      <c r="J51" s="16">
        <v>4127</v>
      </c>
      <c r="K51" s="17">
        <v>2214.9277606000001</v>
      </c>
      <c r="L51" s="16">
        <v>83</v>
      </c>
      <c r="M51" s="17">
        <v>30.469979500000001</v>
      </c>
      <c r="N51" s="17">
        <f t="shared" si="1"/>
        <v>1.3756647075363764</v>
      </c>
      <c r="O51" s="16">
        <v>0</v>
      </c>
      <c r="P51" s="17">
        <v>0</v>
      </c>
      <c r="Q51" s="16">
        <v>0</v>
      </c>
      <c r="R51" s="17">
        <v>0</v>
      </c>
      <c r="S51" s="17" t="e">
        <f t="shared" si="2"/>
        <v>#DIV/0!</v>
      </c>
      <c r="T51" s="16">
        <v>8089</v>
      </c>
      <c r="U51" s="16">
        <v>3132.3381540999999</v>
      </c>
      <c r="V51" s="16">
        <v>264</v>
      </c>
      <c r="W51" s="16">
        <v>71.995647099999999</v>
      </c>
      <c r="X51" s="18"/>
      <c r="Y51" s="19">
        <f t="shared" si="3"/>
        <v>2.2984634339610812</v>
      </c>
    </row>
    <row r="52" spans="4:25" s="1" customFormat="1" ht="19.149999999999999" customHeight="1" x14ac:dyDescent="0.25">
      <c r="D52" s="15" t="s">
        <v>48</v>
      </c>
      <c r="E52" s="16">
        <v>0</v>
      </c>
      <c r="F52" s="17">
        <v>0</v>
      </c>
      <c r="G52" s="16">
        <v>0</v>
      </c>
      <c r="H52" s="17">
        <v>0</v>
      </c>
      <c r="I52" s="17" t="e">
        <f t="shared" si="0"/>
        <v>#DIV/0!</v>
      </c>
      <c r="J52" s="16">
        <v>0</v>
      </c>
      <c r="K52" s="17">
        <v>0</v>
      </c>
      <c r="L52" s="16">
        <v>0</v>
      </c>
      <c r="M52" s="17">
        <v>0</v>
      </c>
      <c r="N52" s="17" t="e">
        <f t="shared" si="1"/>
        <v>#DIV/0!</v>
      </c>
      <c r="O52" s="16">
        <v>0</v>
      </c>
      <c r="P52" s="17">
        <v>0</v>
      </c>
      <c r="Q52" s="16">
        <v>0</v>
      </c>
      <c r="R52" s="17">
        <v>0</v>
      </c>
      <c r="S52" s="17" t="e">
        <f t="shared" si="2"/>
        <v>#DIV/0!</v>
      </c>
      <c r="T52" s="16">
        <v>0</v>
      </c>
      <c r="U52" s="16">
        <v>0</v>
      </c>
      <c r="V52" s="16">
        <v>0</v>
      </c>
      <c r="W52" s="16">
        <v>0</v>
      </c>
      <c r="X52" s="18"/>
      <c r="Y52" s="19" t="e">
        <f t="shared" si="3"/>
        <v>#DIV/0!</v>
      </c>
    </row>
    <row r="53" spans="4:25" s="1" customFormat="1" ht="19.149999999999999" customHeight="1" x14ac:dyDescent="0.25">
      <c r="D53" s="15" t="s">
        <v>49</v>
      </c>
      <c r="E53" s="16">
        <v>3962</v>
      </c>
      <c r="F53" s="16">
        <v>917.41039350000005</v>
      </c>
      <c r="G53" s="16">
        <v>181</v>
      </c>
      <c r="H53" s="16">
        <v>41.525667599999998</v>
      </c>
      <c r="I53" s="17">
        <f t="shared" si="0"/>
        <v>4.5264003868079126</v>
      </c>
      <c r="J53" s="16">
        <v>4204</v>
      </c>
      <c r="K53" s="16">
        <v>2392.4690906000001</v>
      </c>
      <c r="L53" s="16">
        <v>91</v>
      </c>
      <c r="M53" s="16">
        <v>42.186909499999999</v>
      </c>
      <c r="N53" s="17">
        <f t="shared" si="1"/>
        <v>1.7633209835709966</v>
      </c>
      <c r="O53" s="16">
        <v>209</v>
      </c>
      <c r="P53" s="16">
        <v>1005.64114</v>
      </c>
      <c r="Q53" s="16">
        <v>9</v>
      </c>
      <c r="R53" s="16">
        <v>23.976310000000002</v>
      </c>
      <c r="S53" s="17">
        <f t="shared" si="2"/>
        <v>2.3841814983822167</v>
      </c>
      <c r="T53" s="16">
        <v>8375</v>
      </c>
      <c r="U53" s="16">
        <v>4315.5206240999996</v>
      </c>
      <c r="V53" s="16">
        <v>281</v>
      </c>
      <c r="W53" s="16">
        <v>107.6888871</v>
      </c>
      <c r="X53" s="18"/>
      <c r="Y53" s="19">
        <f t="shared" si="3"/>
        <v>2.4953857594518731</v>
      </c>
    </row>
    <row r="54" spans="4:25" s="1" customFormat="1" ht="19.149999999999999" customHeight="1" x14ac:dyDescent="0.25">
      <c r="D54" s="15" t="s">
        <v>50</v>
      </c>
      <c r="E54" s="16">
        <v>0</v>
      </c>
      <c r="F54" s="17">
        <v>0</v>
      </c>
      <c r="G54" s="16">
        <v>0</v>
      </c>
      <c r="H54" s="17">
        <v>0</v>
      </c>
      <c r="I54" s="17" t="e">
        <f t="shared" si="0"/>
        <v>#DIV/0!</v>
      </c>
      <c r="J54" s="16">
        <v>0</v>
      </c>
      <c r="K54" s="17">
        <v>0</v>
      </c>
      <c r="L54" s="16">
        <v>0</v>
      </c>
      <c r="M54" s="17">
        <v>0</v>
      </c>
      <c r="N54" s="17" t="e">
        <f t="shared" si="1"/>
        <v>#DIV/0!</v>
      </c>
      <c r="O54" s="16">
        <v>0</v>
      </c>
      <c r="P54" s="17">
        <v>0</v>
      </c>
      <c r="Q54" s="16">
        <v>0</v>
      </c>
      <c r="R54" s="17">
        <v>0</v>
      </c>
      <c r="S54" s="17" t="e">
        <f t="shared" si="2"/>
        <v>#DIV/0!</v>
      </c>
      <c r="T54" s="16">
        <v>0</v>
      </c>
      <c r="U54" s="16">
        <v>0</v>
      </c>
      <c r="V54" s="16">
        <v>0</v>
      </c>
      <c r="W54" s="16">
        <v>0</v>
      </c>
      <c r="X54" s="18"/>
      <c r="Y54" s="19" t="e">
        <f t="shared" si="3"/>
        <v>#DIV/0!</v>
      </c>
    </row>
    <row r="55" spans="4:25" s="1" customFormat="1" ht="19.149999999999999" customHeight="1" x14ac:dyDescent="0.25">
      <c r="D55" s="15" t="s">
        <v>51</v>
      </c>
      <c r="E55" s="16">
        <v>0</v>
      </c>
      <c r="F55" s="17">
        <v>0</v>
      </c>
      <c r="G55" s="16">
        <v>0</v>
      </c>
      <c r="H55" s="17">
        <v>0</v>
      </c>
      <c r="I55" s="17" t="e">
        <f t="shared" si="0"/>
        <v>#DIV/0!</v>
      </c>
      <c r="J55" s="16">
        <v>0</v>
      </c>
      <c r="K55" s="17">
        <v>0</v>
      </c>
      <c r="L55" s="16">
        <v>0</v>
      </c>
      <c r="M55" s="17">
        <v>0</v>
      </c>
      <c r="N55" s="17" t="e">
        <f t="shared" si="1"/>
        <v>#DIV/0!</v>
      </c>
      <c r="O55" s="16">
        <v>0</v>
      </c>
      <c r="P55" s="17">
        <v>0</v>
      </c>
      <c r="Q55" s="16">
        <v>0</v>
      </c>
      <c r="R55" s="17">
        <v>0</v>
      </c>
      <c r="S55" s="17" t="e">
        <f t="shared" si="2"/>
        <v>#DIV/0!</v>
      </c>
      <c r="T55" s="16">
        <v>0</v>
      </c>
      <c r="U55" s="16">
        <v>0</v>
      </c>
      <c r="V55" s="16">
        <v>0</v>
      </c>
      <c r="W55" s="16">
        <v>0</v>
      </c>
      <c r="X55" s="18"/>
      <c r="Y55" s="19" t="e">
        <f t="shared" si="3"/>
        <v>#DIV/0!</v>
      </c>
    </row>
    <row r="56" spans="4:25" s="1" customFormat="1" ht="19.149999999999999" customHeight="1" x14ac:dyDescent="0.25">
      <c r="D56" s="15" t="s">
        <v>52</v>
      </c>
      <c r="E56" s="16">
        <v>0</v>
      </c>
      <c r="F56" s="17">
        <v>0</v>
      </c>
      <c r="G56" s="16">
        <v>0</v>
      </c>
      <c r="H56" s="17">
        <v>0</v>
      </c>
      <c r="I56" s="17" t="e">
        <f t="shared" si="0"/>
        <v>#DIV/0!</v>
      </c>
      <c r="J56" s="16">
        <v>0</v>
      </c>
      <c r="K56" s="17">
        <v>0</v>
      </c>
      <c r="L56" s="16">
        <v>0</v>
      </c>
      <c r="M56" s="17">
        <v>0</v>
      </c>
      <c r="N56" s="17" t="e">
        <f t="shared" si="1"/>
        <v>#DIV/0!</v>
      </c>
      <c r="O56" s="16">
        <v>0</v>
      </c>
      <c r="P56" s="17">
        <v>0</v>
      </c>
      <c r="Q56" s="16">
        <v>0</v>
      </c>
      <c r="R56" s="17">
        <v>0</v>
      </c>
      <c r="S56" s="17" t="e">
        <f t="shared" si="2"/>
        <v>#DIV/0!</v>
      </c>
      <c r="T56" s="16">
        <v>0</v>
      </c>
      <c r="U56" s="16">
        <v>0</v>
      </c>
      <c r="V56" s="16">
        <v>0</v>
      </c>
      <c r="W56" s="16">
        <v>0</v>
      </c>
      <c r="X56" s="18"/>
      <c r="Y56" s="19" t="e">
        <f t="shared" si="3"/>
        <v>#DIV/0!</v>
      </c>
    </row>
    <row r="57" spans="4:25" s="1" customFormat="1" ht="19.149999999999999" customHeight="1" x14ac:dyDescent="0.25">
      <c r="D57" s="15" t="s">
        <v>53</v>
      </c>
      <c r="E57" s="16">
        <v>0</v>
      </c>
      <c r="F57" s="17">
        <v>0</v>
      </c>
      <c r="G57" s="16">
        <v>0</v>
      </c>
      <c r="H57" s="17">
        <v>0</v>
      </c>
      <c r="I57" s="17" t="e">
        <f t="shared" si="0"/>
        <v>#DIV/0!</v>
      </c>
      <c r="J57" s="16">
        <v>0</v>
      </c>
      <c r="K57" s="17">
        <v>0</v>
      </c>
      <c r="L57" s="16">
        <v>0</v>
      </c>
      <c r="M57" s="17">
        <v>0</v>
      </c>
      <c r="N57" s="17" t="e">
        <f t="shared" si="1"/>
        <v>#DIV/0!</v>
      </c>
      <c r="O57" s="16">
        <v>0</v>
      </c>
      <c r="P57" s="17">
        <v>0</v>
      </c>
      <c r="Q57" s="16">
        <v>0</v>
      </c>
      <c r="R57" s="17">
        <v>0</v>
      </c>
      <c r="S57" s="17" t="e">
        <f t="shared" si="2"/>
        <v>#DIV/0!</v>
      </c>
      <c r="T57" s="16">
        <v>0</v>
      </c>
      <c r="U57" s="16">
        <v>0</v>
      </c>
      <c r="V57" s="16">
        <v>0</v>
      </c>
      <c r="W57" s="16">
        <v>0</v>
      </c>
      <c r="X57" s="18"/>
      <c r="Y57" s="19" t="e">
        <f t="shared" si="3"/>
        <v>#DIV/0!</v>
      </c>
    </row>
    <row r="58" spans="4:25" s="1" customFormat="1" ht="19.149999999999999" customHeight="1" x14ac:dyDescent="0.25">
      <c r="D58" s="15" t="s">
        <v>54</v>
      </c>
      <c r="E58" s="16">
        <v>0</v>
      </c>
      <c r="F58" s="16">
        <v>0</v>
      </c>
      <c r="G58" s="16">
        <v>0</v>
      </c>
      <c r="H58" s="16">
        <v>0</v>
      </c>
      <c r="I58" s="17" t="e">
        <f t="shared" si="0"/>
        <v>#DIV/0!</v>
      </c>
      <c r="J58" s="16">
        <v>0</v>
      </c>
      <c r="K58" s="16">
        <v>0</v>
      </c>
      <c r="L58" s="16">
        <v>0</v>
      </c>
      <c r="M58" s="16">
        <v>0</v>
      </c>
      <c r="N58" s="17" t="e">
        <f t="shared" si="1"/>
        <v>#DIV/0!</v>
      </c>
      <c r="O58" s="16">
        <v>0</v>
      </c>
      <c r="P58" s="16">
        <v>0</v>
      </c>
      <c r="Q58" s="16">
        <v>0</v>
      </c>
      <c r="R58" s="16">
        <v>0</v>
      </c>
      <c r="S58" s="17" t="e">
        <f t="shared" si="2"/>
        <v>#DIV/0!</v>
      </c>
      <c r="T58" s="16">
        <v>0</v>
      </c>
      <c r="U58" s="16">
        <v>0</v>
      </c>
      <c r="V58" s="16">
        <v>0</v>
      </c>
      <c r="W58" s="16">
        <v>0</v>
      </c>
      <c r="X58" s="18"/>
      <c r="Y58" s="19" t="e">
        <f t="shared" si="3"/>
        <v>#DIV/0!</v>
      </c>
    </row>
    <row r="59" spans="4:25" s="1" customFormat="1" ht="19.7" customHeight="1" x14ac:dyDescent="0.25">
      <c r="D59" s="20" t="s">
        <v>55</v>
      </c>
      <c r="E59" s="21">
        <v>8063</v>
      </c>
      <c r="F59" s="21">
        <v>2975.3903783999999</v>
      </c>
      <c r="G59" s="21">
        <v>1700</v>
      </c>
      <c r="H59" s="21">
        <v>806.12485049999998</v>
      </c>
      <c r="I59" s="17">
        <f t="shared" si="0"/>
        <v>27.093078486510709</v>
      </c>
      <c r="J59" s="21">
        <v>10743</v>
      </c>
      <c r="K59" s="21">
        <v>12954.9883209</v>
      </c>
      <c r="L59" s="21">
        <v>2052</v>
      </c>
      <c r="M59" s="21">
        <v>2187.2866079999999</v>
      </c>
      <c r="N59" s="17">
        <f t="shared" si="1"/>
        <v>16.883740485287031</v>
      </c>
      <c r="O59" s="21">
        <v>3764</v>
      </c>
      <c r="P59" s="21">
        <v>22818.5534821</v>
      </c>
      <c r="Q59" s="21">
        <v>607</v>
      </c>
      <c r="R59" s="21">
        <v>3329.3441934000002</v>
      </c>
      <c r="S59" s="17">
        <f t="shared" si="2"/>
        <v>14.590513794012852</v>
      </c>
      <c r="T59" s="21">
        <v>22570</v>
      </c>
      <c r="U59" s="21">
        <v>38748.9321814</v>
      </c>
      <c r="V59" s="21">
        <v>4359</v>
      </c>
      <c r="W59" s="22">
        <v>6322.7556519</v>
      </c>
      <c r="X59" s="18"/>
      <c r="Y59" s="19">
        <f t="shared" si="3"/>
        <v>16.317238426856591</v>
      </c>
    </row>
  </sheetData>
  <mergeCells count="21">
    <mergeCell ref="V6:X8"/>
    <mergeCell ref="Y9:Y10"/>
    <mergeCell ref="I9:I10"/>
    <mergeCell ref="N9:N10"/>
    <mergeCell ref="S9:S10"/>
    <mergeCell ref="V2:W2"/>
    <mergeCell ref="C2:D2"/>
    <mergeCell ref="D9:D11"/>
    <mergeCell ref="E10:F10"/>
    <mergeCell ref="E9:H9"/>
    <mergeCell ref="G10:H10"/>
    <mergeCell ref="J10:K10"/>
    <mergeCell ref="J9:M9"/>
    <mergeCell ref="L10:M10"/>
    <mergeCell ref="B7:L8"/>
    <mergeCell ref="O10:P10"/>
    <mergeCell ref="O9:R9"/>
    <mergeCell ref="Q10:R10"/>
    <mergeCell ref="T10:U10"/>
    <mergeCell ref="T9:W9"/>
    <mergeCell ref="V10:W10"/>
  </mergeCells>
  <pageMargins left="0.52" right="0.17" top="0.17" bottom="0.28999999999999998" header="0.17" footer="0.34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2026-01-31T08:00:41Z</cp:lastPrinted>
  <dcterms:created xsi:type="dcterms:W3CDTF">2026-01-30T09:13:57Z</dcterms:created>
  <dcterms:modified xsi:type="dcterms:W3CDTF">2026-02-07T10:49:21Z</dcterms:modified>
</cp:coreProperties>
</file>